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95"/>
  </bookViews>
  <sheets>
    <sheet name="Danh  mục khung" sheetId="1" r:id="rId1"/>
    <sheet name="Bổ sung gói 5" sheetId="4" state="hidden" r:id="rId2"/>
    <sheet name="Sheet1" sheetId="3" state="hidden" r:id="rId3"/>
    <sheet name="Bổ sung" sheetId="2" state="hidden" r:id="rId4"/>
  </sheets>
  <definedNames>
    <definedName name="_xlnm._FilterDatabase" localSheetId="1" hidden="1">'Bổ sung gói 5'!$7:$176</definedName>
    <definedName name="_xlnm._FilterDatabase" localSheetId="3" hidden="1">'Bổ sung'!$A$6:$Q$37</definedName>
    <definedName name="_xlnm._FilterDatabase" localSheetId="0" hidden="1">'Danh  mục khung'!$A$4:$K$180</definedName>
  </definedNames>
  <calcPr calcId="144525"/>
</workbook>
</file>

<file path=xl/sharedStrings.xml><?xml version="1.0" encoding="utf-8"?>
<sst xmlns="http://schemas.openxmlformats.org/spreadsheetml/2006/main" count="2818" uniqueCount="1333">
  <si>
    <t>DANH MỤC NHU CẦU VTYTTH  ĐỀ NGHỊ THẨM ĐỊNH GIÁ</t>
  </si>
  <si>
    <t>TT</t>
  </si>
  <si>
    <t>Mã số theo nhóm</t>
  </si>
  <si>
    <t>Danh mục vật tư y tế</t>
  </si>
  <si>
    <t>Đặc tính, thông số kỹ thuật, tiêu chuẩn chất lượng</t>
  </si>
  <si>
    <t>Quy cách đóng gói</t>
  </si>
  <si>
    <t>Phân nhóm theo TT 14/2020</t>
  </si>
  <si>
    <t>Đơn vị tính</t>
  </si>
  <si>
    <t>Hãng sản xuất</t>
  </si>
  <si>
    <t>Nước Sản xuất</t>
  </si>
  <si>
    <t>Đơn giá tham khảo (VAT)</t>
  </si>
  <si>
    <t>Tổng số lượng dự kiến</t>
  </si>
  <si>
    <t>N02.02.020</t>
  </si>
  <si>
    <t>Băng dính các loại, các cỡ KT 5 x 9,1m</t>
  </si>
  <si>
    <t>-  KT 5 x 9,1m. Băng có cấu tạo nền vải lụa acetate taffeta mịn,
- Phủ lớp keo Acrylate không chứa mủ cao su, độ dính tốt, ít gây dị ứng và không sót keo khi tháo băng ra.
- Có thể được xé theo 2 chiều một cách dễ dàng và thuận tiện
- Bền chắc, thông thoáng cho da. Đạt tiêu chuẩn FDA, ISO, CE</t>
  </si>
  <si>
    <t>06 cuộn/ hộp; 10 hộp/ thùng</t>
  </si>
  <si>
    <t>Cuộn</t>
  </si>
  <si>
    <t>3M</t>
  </si>
  <si>
    <t>Đức</t>
  </si>
  <si>
    <t>N02.03.030</t>
  </si>
  <si>
    <t>Gạc cầu đa khoa Fi 50 x 1 lớp vô trùng</t>
  </si>
  <si>
    <t>Kích thước Ø50x1lớp. Đạt tiêu chuẩn ISO 9001, ISO 13485.</t>
  </si>
  <si>
    <t>5 cái/gói</t>
  </si>
  <si>
    <t>Cái</t>
  </si>
  <si>
    <t>An Lành</t>
  </si>
  <si>
    <t xml:space="preserve">Việt Nam </t>
  </si>
  <si>
    <t>Gạc dẫn lưu TMH 1,5x100cmx4 lớp</t>
  </si>
  <si>
    <t>Kích thước 1,5x100cmx4 lớp. Đạt tiêu chuẩn ISO 9001, ISO 13485.</t>
  </si>
  <si>
    <t>Gạc dẫn lưu TMH 0,75x100cmx4 lớp</t>
  </si>
  <si>
    <t>Kích thước 0,75x100cmx4 lớp. Đạt tiêu chuẩn ISO 9001, ISO 13485.</t>
  </si>
  <si>
    <t>N03.01.050</t>
  </si>
  <si>
    <t>Bơm tiêm sắt  0.8mg/0.8mg</t>
  </si>
  <si>
    <t>Đạt tiêu chuẩn CE</t>
  </si>
  <si>
    <t>1 Cái/ hộp</t>
  </si>
  <si>
    <t xml:space="preserve">Cái </t>
  </si>
  <si>
    <t xml:space="preserve">Hàn Quốc </t>
  </si>
  <si>
    <t>N03.01.060</t>
  </si>
  <si>
    <t>Bơm tiêm Insulin 0,5ml/40UI</t>
  </si>
  <si>
    <t>Bơm tiêm Insulin có thể tích 0,5ml/40UI; Cỡ kim 30Gx5/16 kích thước đầu kim 0.3x8mm. Đạt tiêu chuẩn: EC; ISO 13485</t>
  </si>
  <si>
    <t>Hộp 100 cái</t>
  </si>
  <si>
    <t>Promisemed
Hangzhou Meditech Co.,Ltd</t>
  </si>
  <si>
    <t>China</t>
  </si>
  <si>
    <t>Bơm tiêm Insulin 0,5ml/100UI</t>
  </si>
  <si>
    <t>Bơm tiêm Insulin có thể tích 0,5ml/100UI; Cỡ kim 30Gx1/2 kích thước đầu kim 0.3x12mm; Cỡ kim 31Gx5/16 kích thước đầu kim 0,25x8mm. Đạt tiêu chuẩn: EC; ISO 13485</t>
  </si>
  <si>
    <t>N03.01.070</t>
  </si>
  <si>
    <t>Bơm tiêm 20ml</t>
  </si>
  <si>
    <t>Bơm tiêm 20ml. Đạt tiêu chuẩn ISO 13485, CE</t>
  </si>
  <si>
    <t>Hộp 50 cái 
 x 16h/ kiện</t>
  </si>
  <si>
    <t>MPV</t>
  </si>
  <si>
    <t>VIỆT NAM</t>
  </si>
  <si>
    <t xml:space="preserve">Bơm tiêm 10ml </t>
  </si>
  <si>
    <t>Bơm tiêm 10ml. Đạt tiêu chuẩn ISO 13485, CE</t>
  </si>
  <si>
    <t xml:space="preserve">Hộp 100 cái
 x 12h/ kiện </t>
  </si>
  <si>
    <t xml:space="preserve">Bơm tiêm 5ml </t>
  </si>
  <si>
    <t>Bơm tiêm 5ml, Đạt tiêu chuẩn ISO 13485, CE.</t>
  </si>
  <si>
    <t>Hộp 100 cái 
x 20h/ kiện</t>
  </si>
  <si>
    <t>Việt Nam</t>
  </si>
  <si>
    <t xml:space="preserve">Bơm tiêm 3ml </t>
  </si>
  <si>
    <t>Bơm tiêm 3ml. Đạt tiêu chuẩn 13485, ISO 9001</t>
  </si>
  <si>
    <t>Túi 01 chiếc; 
100 chiếc/ hộp; 
30 hộp/ kiện.</t>
  </si>
  <si>
    <t xml:space="preserve">Bơm tiêm 1ml </t>
  </si>
  <si>
    <t>Bơm tiêm 1ml. Đạt tiêu chuẩn ISO 13485, CE</t>
  </si>
  <si>
    <t>Hộp 100Cái
 x 42h/ kiện</t>
  </si>
  <si>
    <t>N03.02.020</t>
  </si>
  <si>
    <t>Kim cánh bướm chạy thận 16G</t>
  </si>
  <si>
    <t xml:space="preserve"> Kim AVF 16G x 40mmx30cm, Cánh xoay 360°. Đường kính ngoài: 1.660-1.640mm; Độ dày thành: 0.110-0.090mm; Chiều dài: 40.50-39.50mm; Góc vát: 5.85-5.35mm; Lưỡi vát; 55.0-45.0%. Đầu kim có lỗ back-eye, đầu nối Luer Lock. Tiệt trùng bằng EO gas. Đạt tiêu chuẩn ISO 13485, EC, FSC</t>
  </si>
  <si>
    <t>Cái/ túi, thùng100 cái</t>
  </si>
  <si>
    <t xml:space="preserve"> B. Braun / Malaysia</t>
  </si>
  <si>
    <t>Malaysia</t>
  </si>
  <si>
    <t>N03.03.030</t>
  </si>
  <si>
    <t>Giũa ống tủy màu đỏ</t>
  </si>
  <si>
    <t>Đạt tiêu chuẩn ISO 12485</t>
  </si>
  <si>
    <t>01 Cái/túi</t>
  </si>
  <si>
    <t>Denply</t>
  </si>
  <si>
    <t xml:space="preserve">Đức </t>
  </si>
  <si>
    <t>Giũa ống tủy màu vàng</t>
  </si>
  <si>
    <t>Giũa ống tủy màu xanh</t>
  </si>
  <si>
    <t>N03.05.010</t>
  </si>
  <si>
    <t>Bộ dây truyền dịch
và kim cánh bướm</t>
  </si>
  <si>
    <t>Van khoá điều chỉnh, kim chai sản xuất từ hạt nhựa ABS nguyên sinh; Van thoát khí có thiết kế màng lọc khí vô khuẩn; Buồng nhỏ giọt có màng lọc dịch, thể tích ≥ 8.5ml. Có bầu cao su tiếp thuốc. Dây dẫn cấu tạo từ chất liệu nhựa PVC nguyên sinh, mềm dẻo, dai, độ đàn hồi cao, không gãy gập khi bảo quản và sử dụng; Độ dài dây dẫn ≥ 1500mm. Đạt tiêu chuẩn ISO 13485 và CE.</t>
  </si>
  <si>
    <t>Túi 01 bộ; 25 bộ/ 
túi to; 
500 bộ/ kiện.</t>
  </si>
  <si>
    <t>Bộ</t>
  </si>
  <si>
    <t>Dây truyền dịch gắn kim bướm 23G x 3/4", đầu kim sắc nhọn, vát 3 cạnh
Độ dài dây 150cm cấu tạo từ nhựa PVC nguyên sinh tiêu chuẩn y tế, 3 x 4,1mm, dẫn dịch tốt, độ đàn hồi cao không gãy gập khi sử dụng và bảo quản.  
Kim chai cứng, cắt vát chéo, lỗ ống to. 
Không chứa DEHP
Bầu đếm giọt dạng bầu ép, thiết kế màng lọc 15µm, bầu 45mm
Tốc độ dòng chảy 20 giọt/ ml.
Màng lọc khí kị nước
Đầu kết nối luer lock có gen xoáy chặt với  đốc kim tiêm và kim luồn.
Phần cao su dày, dài 43mm, co giãn tốt đảm bảo tiêm thuốc song song không rò dịch 
Tiệt trùng bằng khí EO, vô trùng, không buốt, không độc, không gây sốt. 
Sản phẩm đạt tiêu chuẩn: ISO 13485, CE</t>
  </si>
  <si>
    <t>Túi 1 bộ
500 bộ/ Thùng</t>
  </si>
  <si>
    <t xml:space="preserve">Mediprim </t>
  </si>
  <si>
    <t>Germany</t>
  </si>
  <si>
    <t>Dây truyền dịch kim thẳng</t>
  </si>
  <si>
    <t>Dây truyền dịch liền kim thẳng 21G 1 1/2 - 0.8 x 40mm, đầu kim sắc nhọn, vát 3 cạnh
Độ dài dây 150cm cấu tạo từ nhựa PVC nguyên sinh tiêu chuẩn y tế, 3x 4,1mm, dẫn dịch tốt, độ đàn hồi cao không gãy gập khi sử dụng và bảo quản.  Kim chai cứng, cắt vát chéo, lỗ ống to. Bầu đếm giọt dạng bầu ép, thiết kế màng lọc 15µm, bầu 45mm
Tốc độ dòng chảy 20 giọt/ ml. Màng lọc khí kị nước.
Đầu kết nối luer lock có gen xoáy chặt với  đốc kim tiêm và kim luồn.
Phần cao su dày, dài 43mm, co giãn tốt đảm bảo tiêm thuốc song song không rò dịch 
Tiệt trùng bằng khí EO, vô trùng, không buốt, không độc, không gây sốt. Không chứa DEHP.
Sản phẩm đạt tiêu chuẩn: ISO 13485, CE</t>
  </si>
  <si>
    <t>Dây truyền dịch</t>
  </si>
  <si>
    <t xml:space="preserve">- Có bộ lọc thường, kích thước lọc 15 µm
- Sử dụng chất liệu PVC + ABS, ống mềm, dài &gt;1500mm, không gãy gập, có bộ điều tiết lưu lượng;
- Nắp bảo vệ đầu kim xuyên qua nút an toàn; 
- Bầu nhỏ giọt, bên trong bầu có van đẩy khí lên trên;
- Có cổng Y tiêm thuốc, và cổng tiêm thuốc tại bầu nhỏ giọt.
- Có kẹp khóa an toàn và chắc chắn.
- Đầu nối hình côn đực (luer lock) có kèm lọc dịch phổ thông
- Tiệt trùng bằng khí EO.
- Không độc tố, không chất DEHP.
- Kim xuyên qua nút bằng nhựa (1 đầu kim), có đầu thoát khí và màng lọc khí.
 Đạt tiêu chuẩn ISO 9001, ISO 13485, FDA </t>
  </si>
  <si>
    <t>1  Bộ/túi; 50 bộ/hộp</t>
  </si>
  <si>
    <t xml:space="preserve">Bộ </t>
  </si>
  <si>
    <t>USM Healthcare/ Việt Nam</t>
  </si>
  <si>
    <t>Viện Nam</t>
  </si>
  <si>
    <t>Dây truyền dịch kim thường</t>
  </si>
  <si>
    <t>Dây dài 1500mm, nhựa PVC y tế cao cấp mềm dẻo, trong suốt. Có bầu đếm 20giọt/ml, Lưới lọc 15μm. Kim 23G. Không chứa LATEX. Không DEHP. Khoá điều chỉnh nhựa ABS. Tiêu chuẩn: ISO 13485, EC, FDA.</t>
  </si>
  <si>
    <t>Bộ/ túi, 400 bộ/ thùng</t>
  </si>
  <si>
    <t>Perfect</t>
  </si>
  <si>
    <t>Kim 21Gx1,5, dây dài 150cm. Đầu nối Luer lock. Có màng lọc khí. Lỗ lọc dịch 15-20µm, bầu đếm giọt 6ml, 20 giọt/ml. Không độc, không gây sốt, cổng tiêm chữ Y. Không rò rỉ với áp suất 50kPa không khí trong bộ truyền 15giây. Mỗi mối nối của một bộ truyền không bị bung ra ở lực 15N. Đạt tiêu chuẩn EC, ISO 13485.</t>
  </si>
  <si>
    <t>Thùng 400 cái</t>
  </si>
  <si>
    <t xml:space="preserve"> Van Oostveen Medical B.V/ Hà Lan</t>
  </si>
  <si>
    <t>Hà Lan</t>
  </si>
  <si>
    <t>- Dây dẫn: Dài ≥ 1550mm, được làm từ nhựa nguyên sinh PVC tráng silicon .
- Bộ phận điều chỉnh dòng chảy: Nhựa nguyên sinh ABS đạt tiêu chuẩn, gồm máng có thiết kế thêm kẹp khe giữ dây và con lăn di chuyển dễ dàng.  
- Bộ phận đấu nối: Nguyên liệu nguyên sinh đạt tiêu chuẩn, mềm. Có cổng tiêm thuốc chữ Y.
- Đầu nối kim: Nhựa nguyên sinh đạt tiêu chuẩn, có thiết kế khóa vặn để khóa chặt kim (Luer lock).
- Kim xuyên nút chai: làm từ nhựa ABS hoặc nhựa nguyên sinh khác đạt tiêu chuẩn, sắc, nhọn.
- Van thoát khí (van lọc khí): Nhựa nguyên sinh đạt tiêu chuẩn, có thiết kế màng lọc khuẩn 0.2µm vô khuẩn làm từ chất liệu vải PP không dệt.
- Bầu đếm giọt dung tích 20ml. Đường kính ngoài 14.2mm - 14.5mm. Dài 45mm, có thành dày đều: 0.9mm. Có màng lọc dịch 15µm.
- Kim: 21G x 1½ , 22G x 1½", 23G x 1½" , 22x3/4 và các cỡ khác theo yêu cầu.
- Sản phẩm được tiệt trùng bằng khí Ethylene Oxide (E.O). Đạt tiêu chuẩn ISO 13485, ISO 9001, CE.</t>
  </si>
  <si>
    <t>Công ty 
Cổ Phần Tanaphar/ Việt Nam</t>
  </si>
  <si>
    <t>Túi 1 bộ
 x 500 bộ/ kiện</t>
  </si>
  <si>
    <t>N03.05.030</t>
  </si>
  <si>
    <t>Dây truyền máu dài 150cm</t>
  </si>
  <si>
    <t>Được làm bằng nhựa y tế, khử vô trùng bằng khí EO. Không độc, không gây sốt, cỡ kim 22GX1.1/4, định lượng giọt : 20 giot ~ 1ml, nắp thông khí có màng lọc khí. Đạt tiêu chuẩn ISO 9001</t>
  </si>
  <si>
    <t>480 bộ/ kiện</t>
  </si>
  <si>
    <t>MEDIPLAST</t>
  </si>
  <si>
    <t>N03.05.050</t>
  </si>
  <si>
    <t xml:space="preserve">Dây truyền dịch cho máy truyền dịch </t>
  </si>
  <si>
    <t>Dây truyền dịch DEHP Free: được định lượng 20 giọt = 1 ml ± 0.1 ml. Đầu chọc nhọn làm bằng nhựa ABS.
-Dây dài 180 cm, đầu nối Luer lock.
-Cổng tiêm Y needleless (Y port)
-Bộ lọc chất lỏng (kích thước lỗ: 15 μm) đảm bảo tốc độ truyền dịch cao và giải pháp lọc đáng tin cậy.
-Nhựa PVC, không Latex
-Cổng thông khí được tích hợp với một bộ lọc và một nắp tiện lợi để giảm thiểu rủi ro lây nhiễm
-Buồng nhỏ giọt trong suốt cùng với ống nhỏ giọt giúp kiểm soát lượng thuốc được truyền
-Đóng gói: túi blister. Đạt tiêu chuẩn ISO 13485, ISO 9001, EC</t>
  </si>
  <si>
    <t>300cái/ thùng</t>
  </si>
  <si>
    <t>cái</t>
  </si>
  <si>
    <t>Vogt Medical Vertrieb GmbH / Trung Quốc</t>
  </si>
  <si>
    <t>Trung Quốc</t>
  </si>
  <si>
    <t>13.600</t>
  </si>
  <si>
    <t>N04.03.060</t>
  </si>
  <si>
    <t>Khóa ba ngã không dây</t>
  </si>
  <si>
    <t>Thành phần cấu tạo:  
- Khóa ba chạc được sản xuất từ nhựa nguyên sinh đạt tiêu chuẩn. Có cấu tạo 3 đầu khớp. Chất liệu nhựa trong suốt giúp quan sát được dòng chảy. Mũi tên chỉ đường truyền trực tiếp, có tính năng chặn chất lỏng, chốt màu xanh cho đường hiển thị động mạch và tĩnh mạch xoay được 360 độ. Chịu được áp suất lên tới 5 bars.
- Chiều dài dây: 10cm, 15cm, 20cm, hoặc các cỡ theo yêu cầu
- Sản phẩm được tiệt trùng bằng khí Ethylene Oxide (E.O). Đạt tiêu chuẩn ISO 9001</t>
  </si>
  <si>
    <t>01 cái/ Túi
 20 cái/ Hộp</t>
  </si>
  <si>
    <t>Công ty 
Cổ Phần Tanaphar</t>
  </si>
  <si>
    <t>N03.05.060</t>
  </si>
  <si>
    <t>Khóa ba ngã có dây dài 10cm</t>
  </si>
  <si>
    <t>Khóa ba ngã gồm 2 đầu kết nối có nắp vặn khóa đóng mở được và khóa luer-lock. Có dây nối dài 10cm hoặc 25cm mềm dẻo làm từ nhựa nguyên sinh trong suốt, không chứa độc tố. Chạc ba có nòng trơn nhẵn, đảm bảo dòng chảy, góc xoay 360 độ. Khóa không hở, thông tốt, độ nhạy tốt, dễ điều chỉnh. Đạt tiêu chuẩn ISO, EC</t>
  </si>
  <si>
    <t>Túi 1 cái</t>
  </si>
  <si>
    <t>N03.07.030</t>
  </si>
  <si>
    <t>Túi máu đơn 350ml</t>
  </si>
  <si>
    <t xml:space="preserve"> Dung tích túi chứa 250ml/350ml máu toàn phần, túi chứa sẵn 35ml/49ml dung dịch chống đông và bảo quản CPDA-1, bảo quản hồng cầu 35 ngày trong nhiệt độ từ 2-6ᵒC. 100ml dung dịch CPDA-1 có: Citric Acid (anhydrous) 0.299g, Sodium Citrate (dihydrate) 2.63g, Monobasic Sodium Phosphate (monohydrate) 0.222g, Dextrose (monohydrate) 3.19g, Adenine 0.0275g, nước vừa đủ 100ml. Ống dây lấy máu 950-1200mm, có kim phủ silicon 2 lớp cỡ 16G. Kích thước túi: Độ rộng trong lòng túi: Chiều dọc: 136/147±5mm, Chiều ngang: 110/125±5mm. Tiêu chuẩn: ISO 13485, EC.</t>
  </si>
  <si>
    <t>5 túi/ Túi thiếc</t>
  </si>
  <si>
    <t>Túi</t>
  </si>
  <si>
    <t>Demophorius</t>
  </si>
  <si>
    <t xml:space="preserve"> Cyprus</t>
  </si>
  <si>
    <t>Túi ép tiệt trùng nhiệt độ thấp 400mm</t>
  </si>
  <si>
    <t>Túi hấp tiệt trùng y tế là bao bì y tế chất lượng cao cung cấp độ bền, khả năng tương thích với một loạt các phương pháp khử trùng, và hàng rào của vi sinh vật cao nhất của bất kỳ vật liệu đóng gói vô trùng nào, rộng 400mm x dài 200m</t>
  </si>
  <si>
    <t>Mỹ</t>
  </si>
  <si>
    <t>Túi ép phồng 250mm-400mm</t>
  </si>
  <si>
    <t>Chất liệu: Giấy y tế, màu trắng, không mùi, không độc, không tơ sợi, đã được tẩy sạch, và nhựa plastic PET/PP</t>
  </si>
  <si>
    <t>Thổ Nhĩ Kỳ</t>
  </si>
  <si>
    <t>N03.07.070</t>
  </si>
  <si>
    <t>Ống nghiệm máu chân không EDTA K3 2ml</t>
  </si>
  <si>
    <t>- Nắp nhựa PVC, nút cao su và thân bằng nhựa PET kích thước 13 x 75mm
- Thể tích lấy máu: 2ml
- Thể tích ống: 6ml
- Hóa chất bên trong: EDTA K3
- Có vạch thể tích trên thân ống cho dung tích lấy máu chính xác
- Sử dụng kim lấy máu chân không và ống giữ kim lấy máu để đưa vào ống
- Đạt tiêu chuẩn ISO 13485, CE.</t>
  </si>
  <si>
    <t>100 ống/khay. 18 khay/thùng</t>
  </si>
  <si>
    <t>Ống</t>
  </si>
  <si>
    <t>Henso Medical (Hangzhou)</t>
  </si>
  <si>
    <t>Ống nghiệm máu chân không Heparin 2ml</t>
  </si>
  <si>
    <t>- Nắp nhựa PVC, nút cao su và thân bằng nhựa PET kích thước 13 x 75mm
- Thể tích lấy máu: 2ml
- Thể tích ống: 6ml
- Hóa chất bên trong: Lithium Heparin
- Có vạch thể tích trên thân ống cho dung tích lấy máu chính xác
- Sử dụng kim lấy máu chân không và ống giữ kim lấy máu để đưa vào ống
- Đạt tiêu chuẩn ISO 13485, CE.</t>
  </si>
  <si>
    <t>N04.01.030</t>
  </si>
  <si>
    <t>Ống Nội khí quản lò xo có bóng chèn dành cho nhi</t>
  </si>
  <si>
    <t>Cỡ 3.5, 3.0, 4.0, 4.5 Fr. thân ống có vòng xoắn kim loại chạy dọc thân ống,  có 2 vạch đánh dấu trên bóng giúp đặt ống đúng vị trí. Bóng thể tích lớn áp lực nhỏ. 
Ống 3.0( đường kính ngoài 5.0mm, chiều dài 195mm); ống 3.5( đường kính ngoài 5.2mm, chiều dài 212mm); ống 4.0( đường kính ngoài 6.2mm, chiều dài 236mm), ống 4.5( đường kính ngoài 6.7mm, chiều dài 250mm. Đạt tiêu chuẩn ISO, EC.</t>
  </si>
  <si>
    <t>10 cái/ hộp.</t>
  </si>
  <si>
    <t>Covidien</t>
  </si>
  <si>
    <t>Ireland</t>
  </si>
  <si>
    <t>N04.01.090</t>
  </si>
  <si>
    <t>Thông Foley 2 nhánh dành cho nhi các số</t>
  </si>
  <si>
    <t>Thể tích bóng 3cc. Các số 8 - 10. Chất liệu cao su thiên nhiên có phủ silicon giảm kích ứng, thành ống dầy chống gẫy gập, lỗ ống rộng dẫn lưu tốt, Bóng cân đối  có 2 nhánh, chất liệu không có chất DEHP. Tiêu chuẩn FDA, EC, ISO 13485</t>
  </si>
  <si>
    <t>N04.02.020</t>
  </si>
  <si>
    <t>Sonde dạ dày</t>
  </si>
  <si>
    <t>Chất liệu Polyurethane đảm bảo ống mền trơn nhẵn, có thể lưu ống 29 ngày. Có cổng nối chữ Y giúp bơm dịch, thuốc mà không cần phải ngừng cho ăn. Ống mềm hơn khi vào cơ thể, tạo cảm giác thoải mái dễ chịu cho bệnh nhân. Chiều dài 91cm. Chất liệu không chứa DEHP. Đạt tiêu chuẩn ISO, EC.</t>
  </si>
  <si>
    <t>Mexico</t>
  </si>
  <si>
    <t>N04.02.060</t>
  </si>
  <si>
    <t>Dây hút dịch</t>
  </si>
  <si>
    <t>Các số 5, 6,8,10,12,14,16,18. Dây dẫn được sản xuất từ chất liệu nhựa PVC nguyên sinh. Độ dài 500mm. Gồm 2 loại có nắp hoặc không có nắp. Đạt tiêu chuẩn CE.</t>
  </si>
  <si>
    <t>Túi 20 sợi x 25 túi / kiện</t>
  </si>
  <si>
    <t>N05.02.030</t>
  </si>
  <si>
    <t>Chỉ khâu không tiêu Nylon số 2/0 dài 45 cm</t>
  </si>
  <si>
    <t>Chỉ không tan đơn sợi Nylon 2/0 dài 45cm, kim tam giác 26mm, làm bằng thép không gỉ. Đạt tiêu chuẩn CE, ISO 13485</t>
  </si>
  <si>
    <t>Hộp / 12 tép</t>
  </si>
  <si>
    <t>Sợi</t>
  </si>
  <si>
    <t>Lotus Surgicals Pvt. Ltd.</t>
  </si>
  <si>
    <t>Ấn Độ</t>
  </si>
  <si>
    <t>Chỉ khâu không tiêu Nylon/Polyamide6/6.6 số 2 dài 75cm</t>
  </si>
  <si>
    <t>Chỉ không tiêu tổng hợp đơn sợi số 2/0 dài 75cm, kim tam giác ngược dài 24-26mm 3/8 vòng tròn, làm từ thép không gỉ.  Tiêu chuẩn: ISO 13485, CE; FDA</t>
  </si>
  <si>
    <t>12 tép/hộp</t>
  </si>
  <si>
    <t>sợi</t>
  </si>
  <si>
    <t>Kollsut International Inc</t>
  </si>
  <si>
    <t>Chỉ khâu không tiêu Nylon/Polyamide6/6.6 số 3 dài 76cm</t>
  </si>
  <si>
    <t xml:space="preserve"> Chỉ không tan tổng hợp đơn sợi , Dài chỉ (CM):  76 , Dài kim (MM):  26 , Vòng kim: 3/8 , Loại kim:  Kim tam giác ngược / Kim cắt ngược. Đạt tiêu chuẩn  ISO 13485;CE.</t>
  </si>
  <si>
    <t>12 sợi/1 hộp</t>
  </si>
  <si>
    <t>Dynek-
 Australia</t>
  </si>
  <si>
    <t>Australia</t>
  </si>
  <si>
    <t>Chỉ khâu không tiêu Polyester số 4/0 dài 45 cm</t>
  </si>
  <si>
    <t>Chỉ khâu không tiêu 4-0 sợi bện màu xanh lá. Chiều dài chỉ 45cm. Hai kim tiết diện hình thang. Đường kính kim 0.33mm. Chiều dài kim 8.0mm. Độ kim cong 1/4. Tiêu chuẩn ISO 13485, CE</t>
  </si>
  <si>
    <t>12 sợi/ hộp</t>
  </si>
  <si>
    <t>Mani Inc</t>
  </si>
  <si>
    <t>Viêt Nam</t>
  </si>
  <si>
    <t>Chỉ khâu không tiêu tổng hợp polypropylene số 0 dài 100cm</t>
  </si>
  <si>
    <t>Chỉ không tan tổng hợp đơn sợi polypropylene số 0 dài 100cm, 1 kim tròn,  dài 36mm 1/2 vòng tròn. Đạt tiêu chuẩn ISO, CE, FDA</t>
  </si>
  <si>
    <t>Hộp/12 tép</t>
  </si>
  <si>
    <t>Ethicon, LLC</t>
  </si>
  <si>
    <t>Chỉ khâu không tiêu tổng hợp polypropylene số 1/0 dài 100cm</t>
  </si>
  <si>
    <t>Chỉ không tan tổng hợp đơn sợi polypropylene số 1 dài 100cm, 1 kim tròn đầu tròn, dài 40mm 1/2 vòng tròn. Đạt tiêu chuẩn ISO, CE, FDA</t>
  </si>
  <si>
    <t>Chỉ khâu không tiêu tổng hợp polypropylene số 2/0 dài 90cm</t>
  </si>
  <si>
    <t>Chỉ không tan tổng hợp đơn sợi polypropylene số 2/0 dài 90cm, 2 kim tròn dài 26mm 1/2 vòng tròn. Đạt tiêu chuẩn ISO, CE, FDA</t>
  </si>
  <si>
    <t>Chỉ khâu không tiêu tổng hợp polypropylene số 7/0 dài 60cm</t>
  </si>
  <si>
    <t>Chỉ không tan tổng hợp đơn sợi polypropylene số 7/0 dài 60cm, 2 kim tròn, dài 11mm 3/8 vòng tròn. Đạt tiêu chuẩn ISO, CE, FDA</t>
  </si>
  <si>
    <t>Chỉ khâu không tiêu tổng hợp polypropylene số 8/0 dài 60cm</t>
  </si>
  <si>
    <t>Chỉ không tan tổng hợp đơn sợi polypropylene số 8/0 dài 60cm, 2 kim tròn, dài 9.3mm 3/8 vòng tròn. Đạt tiêu chuẩn ISO, CE, FDA</t>
  </si>
  <si>
    <t>Chỉ khâu không tiêu tổng hợp polypropylene số 10/0 dài 30cm</t>
  </si>
  <si>
    <t>Chỉ không tan tổng hợp đơn sợi polypropylene số 10/0 dài 30cm, 2 kim tròn đầu hình thang, dài 6,5mm 3/8 vòng tròn. Đạt tiêu chuẩn ISO, CE, FDA</t>
  </si>
  <si>
    <t>N05.02.040</t>
  </si>
  <si>
    <t>Chỉ khâu liền kim Chromic Cutgut số 1 dài 75cm</t>
  </si>
  <si>
    <t>Chỉ phẫu thuật Chromic Catgut tự tiêu tự nhiên, tiệt trùng, đơn sợi  số  1, chiều dài sợi chỉ tương ứng 75 cm, chiều dài kim 20 mm, 26mm, 36mm, 40mm, vòng kim 1/2 với kim thân tròn, vòng kim 3/8 với kim tam giác. Kim được làm từ thép không gỉ, được phủ Silicon. Thời gian tiêu hoàn toàn: 56 - 72 ngày. Tiêu chuẩn: ISO 13485, FDA</t>
  </si>
  <si>
    <t>DemeTECH</t>
  </si>
  <si>
    <t>U.S.A.</t>
  </si>
  <si>
    <t>N05.02.050</t>
  </si>
  <si>
    <t xml:space="preserve"> Kích thước dài 75cm, kim 40mm, tròn 1/2 C, kim phủ silicone, kim bằng thép không rỉ. Chỉ sẽ giảm sức căng khoảng 50% sau 20 ngày cấy ghép và sẽ tự tiêu hoàn toàn trong vòng 60 đến 90 ngày. Đạt tiêu chuẩn ISO 13485, CE.</t>
  </si>
  <si>
    <t xml:space="preserve">12 sợi/ hộp </t>
  </si>
  <si>
    <t>SMI</t>
  </si>
  <si>
    <t>Bỉ</t>
  </si>
  <si>
    <t>Chỉ khâu liền kim Chromic Cutgut số 1 dài 90cm</t>
  </si>
  <si>
    <t>Chỉ tan tự nhiên số 1 dài 90cm, được đóng gói trong chất lỏng khử trùng, kim tròn 40mm. Đạt tiêu chuẩn CE, ISO 13485</t>
  </si>
  <si>
    <t>Chỉ khâu liền kim Chromic Cutgut số 2/0 dài 70cm-75cm</t>
  </si>
  <si>
    <t>Chỉ phẫu thuật Chromic Catgut tự tiêu tự nhiên, tiệt trùng, đơn sợi  số 2/0 chiều dài sợi chỉ tương ứng 70cm- 75 cm, sợi chỉ màu nâu, chiều dài kim 20 mm, 26mm, 36mm, 40mm, vòng kim 1/2 với kim thân tròn, vòng kim 3/8 với kim tam giác. Kim được làm từ thép không gỉ được phủ Silicon. Thời gian tiêu hoàn toàn: 56 - 72 ngày. Tiêu chuẩn: 13485, FDA</t>
  </si>
  <si>
    <t>Chỉ khâu liền kim Chromic Cutgut số 2/0 dài 70cm</t>
  </si>
  <si>
    <t>Chỉ tan tự nhiên số 2/0 dài 70cm, được đóng gói trong chất lỏng khử trùng, kim tròn 26mm. Đạt tiêu chuẩn CE, ISO 13485</t>
  </si>
  <si>
    <t>Chỉ khâu liền kim Chromic Cutgut số 3/0 dài 70cm-75cm</t>
  </si>
  <si>
    <t>Chỉ phẫu thuật Chromic Catgut tự tiêu tự nhiên, tiệt trùng, đơn sợi  số 3/0, chiều dài sợi chỉ tương ứng 70cm- 75 cm, sợi chỉ màu nâu, chiều dài kim 20 mm, 26mm, 36mm, 40mm, vòng kim 1/2 với kim thân tròn, vòng kim 3/8 với kim tam giác. Kim được làm từ thép không gỉ, được phủ Silicon. Thời gian tiêu hoàn toàn: 56 - 72 ngày. Tiêu chuẩn: ISO 13485, FDA</t>
  </si>
  <si>
    <t>Chỉ khâu liền kim Chromic Cutgut số 4/0 dài 70cm-75cm</t>
  </si>
  <si>
    <t>Chỉ phẫu thuật Chromic Catgut tự tiêu tự nhiên, tiệt trùng, đơn sợi  số  4/0 chiều dài sợi chỉ tương ứng 70cm- 75 cm, sợi chỉ màu nâu, chiều dài kim 20 mm, 26mm, 36mm, 40mm, vòng kim 1/2 với kim thân tròn, vòng kim 3/8 với kim tam giác. Kim được làm từ thép không gỉ, được phủ Silicon. Thời gian tiêu hoàn toàn: 56 - 72 ngày. Tiêu chuẩn: ISO 13485, FDA</t>
  </si>
  <si>
    <t>Chỉ khâu liền kim Polyglycolic 910 có chất kháng khuẩn Triclosan số  3/0 dài 75cm</t>
  </si>
  <si>
    <t>Chỉ tan tổng hợp Polyglactin-910 số 3/0 dài 70cm, kim tròn 25mm, làm bằng thép không gỉ. Đạt tiêu chuẩn CE, ISO 13485</t>
  </si>
  <si>
    <t>Chỉ khâu liền kim Polyglycolic Acid kháng khuẩn Triclosan số 1 dài 90cm</t>
  </si>
  <si>
    <t>Chỉ tan tổng hợp Polyglycolic Acid số 1  dài 90cm, kim tròn 40mm, làm bằng thép không gỉ. Đạt tiêu chuẩn CE, ISO 13485</t>
  </si>
  <si>
    <t>Chỉ khâu liền kim Polyglactin 910 số 0 dài 75cm</t>
  </si>
  <si>
    <t>Chỉ tan tổng hợp đa sợi Polyglactin 910 số 0 dài 75cm, 1 kim tròn đầu hình thoi, có rãnh chạy dọc bên trong và ngoài thân kim, dài 36mm 1/2 vòng tròn.  Lực căng giữ vết thương 75% sau 14 ngày, 50% sau 21 ngày, 25% sau 28 ngày. Thời gian tự tiêu hoàn toàn: 56-70 ngày. Đạt tiêu chuẩn ISO, CE.</t>
  </si>
  <si>
    <t>Johnson &amp; Johnson MEDICAL GmbH</t>
  </si>
  <si>
    <t>Chỉ khâu liền kim Polyglactin 910 số 1 dài 90cm</t>
  </si>
  <si>
    <t xml:space="preserve">Chỉ tiêu tổng hợp đa sợi Polyglactin 910, số 1 dài 90cm, kim tròn đầu tròn dài 40mm 1/2 vòng tròn, làm từ thép không gỉ. Sức căng chỉ còn 50% sau 3 tuần, tiêu hoàn toàn trong 56-70 ngày. Tiêu chuẩn: ISO 13485, CE; FDA </t>
  </si>
  <si>
    <t>Chỉ tan tổng hợp Polyglactinl 910 số 1, dài 90cm, kim làm bằng thép không gỉ, phủ silicon,  kim tròn dài 40mm, 1/2 vòng tròn. Đạt tiêu chuẩn CE, ISO 13485</t>
  </si>
  <si>
    <t>Chỉ khâu liền kim Polyglactin 910 số 2/0 dài 70cm-75cm</t>
  </si>
  <si>
    <t>Chỉ tiêu tổng hợp đa sợi Polyglactin 910 số 2/0 dài 70-75cm, kim tròn đầu tròn dài 26mm 1/2 vòng tròn, làm từ thép không gỉ. Sức căng chỉ còn 50% sau 3 tuần, tiêu hoàn toàn trong 56-70 ngày. Tiêu chuẩn: ISO 13485, CE; FDA</t>
  </si>
  <si>
    <t>Chỉ khâu liền kim Polyglactin 910 số 2/0 dài 75cm</t>
  </si>
  <si>
    <t>Chỉ tan tổng hợp Polyglactin 910 số 2/0, dài 75cm, kim làm bằng thép không gỉ phủ silicon,  kim tròn dài 26mm, 1/2 vòng tròn. Đạt tiêu chuẩn CE, ISO 13485</t>
  </si>
  <si>
    <t>Chỉ khâu liền kim Polyglactin 910 số  3/0 dài 75cm</t>
  </si>
  <si>
    <t>Chỉ tan tổng hợp Polyglactin 910 số 3/0, dài 75cm,kim làm bằng thép không gỉ phủ silicon,  kim tròn dài 26mm, 1/2 vòng tròn. Đạt tiêu chuẩn CE, ISO 13485</t>
  </si>
  <si>
    <t>Chỉ khâu liền kim Polyglactin 910 số 3/0 dài 70cm</t>
  </si>
  <si>
    <t>Chỉ tan tổng hợp Polyglactin-910 số 3/0 dài 70cm, kim tròn 20mm - 25mm, làm bằng thép không gỉ . Đạt tiêu chuẩn CE, ISO 13485</t>
  </si>
  <si>
    <t>Chỉ khâu liền kim Polyglactin 910 số 4/0 dài 75cm</t>
  </si>
  <si>
    <t>Chỉ tan tổng hợp đa sợi Polyglactin 910 số 4/0 dài 75cm, kim tròn đầu tròn, dài 20 mm 1/2 vòng tròn. Lực căng giữ vết thương 75% sau 14 ngày, 50% sau 21 ngày, 25% sau 28 ngày. Thời gian tự tiêu hoàn toàn: 56-70 ngày. Đạt tiêu chuẩn ISO, CE.</t>
  </si>
  <si>
    <t>Hộp/ 12 tép</t>
  </si>
  <si>
    <t>Chỉ tan tổng hợp Polyglactin 910 số 4/0, dài 75cm, kim làm bằng thép không gỉ, phủ silicon,  kim tròn dài 22mm, 1/2 vòng tròn. Đạt tiêu chuẩn CE, ISO 13485</t>
  </si>
  <si>
    <t>Chỉ khâu liền kim Polyglactin 910 số 6/0 dài 75cm</t>
  </si>
  <si>
    <t>Chỉ tan tổng hợp đa sợi Polyglactin 910 số 6/0 dài 45cm, kim tròn đầu tròn, dài 13 mm 1/2 vòng tròn.  Lực căng giữ vết thương 75% sau 14 ngày, 50% sau 21 ngày, 25% sau 28 ngày.  Lực căng giữ vết thương 75% sau 14 ngày, 50% sau 21 ngày, 25% sau 28 ngày. Thời gian tự tiêu hoàn toàn: 56-70 ngày. Đạt tiêu chuẩn ISO, CE.</t>
  </si>
  <si>
    <t>Ethicon, Inc.</t>
  </si>
  <si>
    <t>Chỉ khâu liền kim Polyglycolic acid  số 1 dài 90cm</t>
  </si>
  <si>
    <t>Chỉ Polyglycolic acid số 1, Dài chỉ (CM):  90, Dài kim (MM):  40, Vòng kim:   1/2, Loại kim:  Kim nhọn thân tròn.  Chỉ tan tổng hợp đa sợi, giữ vết khâu tốt trong vòng 30 ngày, thời gian tan hoàn toàn 60-90 ngày kể từ thời điểm khâu vết mổ, Duy trì sức căng: 60-75% sau 2 tuần, 40-50% sau 3 tuần, 25% sau 4 tuần . Đạt tiêu chuẩn  ISO 13485, CE.</t>
  </si>
  <si>
    <t>Chỉ khâu liền kim Polyglycolic Acid số 1 dài 90cm</t>
  </si>
  <si>
    <t>Chỉ tiêu tổng hợp đa sợi 100% Polyglycolic Acid số 1 dài 90cm, kim tròn đầu tròn dài 40mm 1/2 vòng tròn, làm từ thép không gỉ. Sức căng còn 75% sau 2 tuần, tiêu hoàn toàn trong 60-90 ngày. Tiêu chuẩn: ISO 13485, CE; FDA</t>
  </si>
  <si>
    <t>Chỉ tan tổng hợp Polyglycolic Acid số 1 dài 90cm, kim tròn 40mm, làm bằng thép không gỉ. Đạt tiêu chuẩn CE, ISO 13485</t>
  </si>
  <si>
    <t>Chỉ khâu liền kim Polyglycolic acid số 2/0 dài 90cm</t>
  </si>
  <si>
    <t>Chỉ Polyglycolic acid số 2, Dài chỉ (CM):  90, Dài kim (MM):  40, Vòng kim:   1/2, Loại kim:  Kim nhọn thân tròn. Chỉ tan tổng hợp đa sợi, giữ vết khâu tốt trong vòng 30 ngày, thời gian tan hoàn toàn 60-90 ngày kể từ thời điểm khâu vết mổ, Duy trì sức căng: 60-75% sau 2 tuần, 40-50% sau 3 tuần, 25% sau 4 tuần . Đạt tiêu chuẩn  ISO 13485; CE.</t>
  </si>
  <si>
    <t>Chỉ khâu liền kim Polyglycolic Acid số 2/0 dài 75cm</t>
  </si>
  <si>
    <t>Chỉ tiêu tổng hợp đa sợi 100% Polyglycolic Acid Số 2/0; dài 75cm kim tròn dài 26mm,1/2 vòng tròn, làm từ thép không gỉ. Sức căng còn 75% sau 2 tuần, tiêu hoàn toàn trong 60-90 ngày. Tiêu chuẩn: ISO 13485, CE; FDA</t>
  </si>
  <si>
    <t>Chỉ khâu liền kim Polyglycolic acid số 2/0 dài 75cm</t>
  </si>
  <si>
    <t>Chỉ tan tổng hợp Polyglycolic acid số 2/0, dài 75cm, kim làm bằng thép không gỉ, phủ silicon, kim tròn dài 26mm. Đạt tiêu chuẩn CE, ISO 13485</t>
  </si>
  <si>
    <t>LUXSUTURES A.G</t>
  </si>
  <si>
    <t>Luxembourg</t>
  </si>
  <si>
    <t>Chỉ khâu liền kim Polyglycolic Acid số 3/0 dài 75cm</t>
  </si>
  <si>
    <t>Chỉ tiêu tổng hợp đa sợi 100% Polyglycolic Acid số 3/0; dài 75cm kim tròn dài 26mm,1/2 vòng tròn ,làm từ thép không gỉ. Sức căng còn 75% sau 2 tuần, tiêu hoàn toàn trong 60-90 ngày. Tiêu chuẩn: ISO 13485, CE; FDA</t>
  </si>
  <si>
    <t>Chỉ khâu liền kim Polyglycolic Acid  số 3/0 dài 76cm</t>
  </si>
  <si>
    <t>Chỉ Polyglycolic acid , Dài chỉ (CM): 76, Dài kim (MM): 40, Vòng kim: 1/2, Loại kim: Kim nhọn thân tròn. Chỉ tan tổng hợp đa sợi, giữ vết khâu tốt trong vòng 30 ngày, thời gian tan hoàn toàn 60-90 ngày kể từ thời điểm khâu vết mổ, Duy trì sức căng: 60-75% sau 2 tuần, 40-50% sau 3 tuần, 25% sau 4 tuần . Đạt tiêu chuẩn  ISO 13485; CE.</t>
  </si>
  <si>
    <t>Chỉ khâu liền kim Polyglycolic Acid số 4/0 dài 76cm</t>
  </si>
  <si>
    <t>Chỉ khâu liền kim Polyglactin 910 số 5/0 dài 75cm</t>
  </si>
  <si>
    <t>Chỉ tan tổng hợp đa sợi Polyglactin 910 số 5/0 dài 75cm, kim tròn đầu tròn, dài 17 mm 1/2 vòng tròn.  Lực căng giữ vết thương 75% sau 14 ngày, 50% sau 21 ngày, 25% sau 28 ngày. Thời gian tự tiêu hoàn toàn: 56-70 ngày. Đạt tiêu chuẩn ISO, CE.</t>
  </si>
  <si>
    <t>Chỉ khâu liền kim Polyglycolic Acid số 6/0 dài 76cm</t>
  </si>
  <si>
    <t>Chỉ Polyglycolic acid , Dài chỉ (CM): 76, Dài kim (MM): 40, Vòng kim: 1/2, Loại kim: Kim nhọn thân tròn. Chỉ tan tổng hợp đa sợi, giữ vết khâu tốt trong vòng 30 ngày, thời gian tan hoàn toàn 60-90 ngày kể từ thời điểm khâu vết mổ, Duy trì sức căng: 60-75% sau 2 tuần, 40-50% sau 3 tuần, 25% sau 4 tuần. Đạt tiêu chuẩn  ISO 13485; CE.</t>
  </si>
  <si>
    <t>Chỉ khâu liền kim Polyglycolic Acid số 8 dài 30cm</t>
  </si>
  <si>
    <t>Chỉ khâu tự tiêu Polyglycolic Acid  8-0, chiều dài 30cm. Hai kim cong 2 đầu, tiết diện hình thang, đường kính kim 0.20mm, chiều dài kim 6.5 mm, độ kim cong 3/8. Kim làm bằng thép cứng bó sợi. Tiêu chuẩn ISO 13485, CE</t>
  </si>
  <si>
    <t>N05.02.060</t>
  </si>
  <si>
    <t>Chỉ khâu tiêu nhanh Plain Catgut số 2/0 dài 100cm</t>
  </si>
  <si>
    <t>Chỉ tan nhanh tự nhiên Plain Catgut số 2 , Dài chỉ (CM):  100, Dài kim (MM):  35, Vòng kim:   1/2, Loại kim:  Kim nhọn thân tròn, giữ vết khâu tốt trong vòng 7-14 ngày, thời gian tan hoàn toàn: 70 ngày kể từ thời điểm khâu vết mổ. Đạt tiêu chuẩn ISO 13485, CE.</t>
  </si>
  <si>
    <t>Chỉ khâu tiêu nhanh Polyglactine 910 số 1 dài 90cm</t>
  </si>
  <si>
    <t>Chỉ tan tổng hợp đa sợi Polyglactin 910 số 1 dài 90cm, kim tròn đầu tròn taper CT, dài 40 mm 1/2 vòng tròn.  Lực căng giữ vết thương 75% sau 14 ngày,  50% sau 21 ngày,  25% sau 28 ngày, thời gian tiêu hoàn toàn: 56 - 70 ngày. Đạt tiêu chuẩn ISO, CE.</t>
  </si>
  <si>
    <t>Hộp/36 tép</t>
  </si>
  <si>
    <t>Chỉ khâu tiêu nhanh Polyglactine 910 số 2/0 dài 90cm</t>
  </si>
  <si>
    <t>Chỉ tan nhanh tổng hợp Polyglactine 910 số 2/0 dài 90cm, kim tròn có rãnh chạy dọc bên trong và ngoài thân kim, dài 36 mm 1/2 vòng tròn. Lực căng giữ vết thương : 50% sau 5 ngày,  0% sau 10 - 14 ngày. Thời gian tiêu hoàn toàn 42 ngày. Đạt tiêu chuẩn ISO, CE.</t>
  </si>
  <si>
    <t>Chỉ khâu tiêu nhanh Polyglactine 910 số 3/0 dài 75cm</t>
  </si>
  <si>
    <t>Chỉ tan nhanh tổng hợp đa sợi Polyglactin 910 số 3/0 dài 75cm, 1 kim tam giác ngược, dài 26mm 3/8 vòng tròn. Lực căng giữ vết thương : 50% sau 5 ngày,  0% sau 10 - 14 ngày. Thời gian tiêu hoàn toàn 42 ngày. Đạt tiêu chuẩn ISO, CE.</t>
  </si>
  <si>
    <t>Johnson &amp; Johnson do Brasil Indústria e Comércio de Produtos para Saúde Ltda.</t>
  </si>
  <si>
    <t>Brazil</t>
  </si>
  <si>
    <t>Chỉ khâu tiêu nhanh Polyglycolic Acid số 2/0  dài 90cm</t>
  </si>
  <si>
    <t>Chỉ tiêu nhanh tổng hợp đa sợi Polyglycolic Acid, màu trắng làm từ 100% Polyglycolic Acid, dài 90 cm. Kim bằng thép không gỉ, phủ silicon, đầu Trocar dài 37 mm. Tan hoàn toàn 42-63 ngày. Giữ 55% sức căng sau 7 ngày. Giữ 20% sức căng sau 14 ngày. Giữ 5% sức căng chỉ sau 21 ngày. Tiêu chuẩn ISO, CE, FDA</t>
  </si>
  <si>
    <t>N05.02.070</t>
  </si>
  <si>
    <t>Chỉ thép số 1</t>
  </si>
  <si>
    <t>Kích thước dài 4x45cm kim  1/2 kim tròn, mũi tam giác vòng kim 48mm. kim phủ silicone, kim bằng thép không rỉ. Đạt tiêu chuẩn ISO 13485, CE.</t>
  </si>
  <si>
    <t>12 vỉ/ hộp (vỉ 4 sợi)</t>
  </si>
  <si>
    <t>Chỉ thép số 4</t>
  </si>
  <si>
    <t>Chỉ thép khâu xương ức số 4 bằng thép không gỉ dài 45cm, 1 kim tròn đầu cắt V-40 dài 48mm, 1/2 Vòng tròn.</t>
  </si>
  <si>
    <t>Chỉ thép số 5</t>
  </si>
  <si>
    <t xml:space="preserve">Chỉ thép khâu xương ức số 5 bằng thép không gỉ 316L dài 45cm, kim tròn đầu cắt tapercut V-40 dài 48mm 1/2 vòng tròn. </t>
  </si>
  <si>
    <t>N05.03.020</t>
  </si>
  <si>
    <t>Dao đường hầm</t>
  </si>
  <si>
    <t>Chất liệu lưỡi dao làm bằng thép cứng bó sợi không rỉ, mài theo công nghệ cạnh mài ngang. Kích thước lưỡi dao ngang: 2,3 mm, cạnh mài ngang, hai mặt vát, gập góc. Tiêu chuẩn ISO 13485, CE</t>
  </si>
  <si>
    <t>6 cái/ hộp</t>
  </si>
  <si>
    <t>Kích thước phần rộng nhất của dao: 2,8mm - 3,0 mm, lưỡi dao gắn tay cầm – full handle, lưỡi dao tạo góc-bevel up 45 độ.- Đảm bảo vô khuẩn bằng phương pháp tiệt trùng khí EO, lưỡi dao bằng thép đặc biệt chống lóa khi nhìn qua kính mổ.- Tiêu chuẩn ISO 13485.</t>
  </si>
  <si>
    <t>1 Chiếc/ túi</t>
  </si>
  <si>
    <t>Chiếc</t>
  </si>
  <si>
    <t xml:space="preserve">Jimit </t>
  </si>
  <si>
    <t>Dao lạng mộng</t>
  </si>
  <si>
    <t>N05.03.040</t>
  </si>
  <si>
    <t>Tay dao điện 3 giắc cắm bằng thép không gỉ</t>
  </si>
  <si>
    <t>ISO 9001, ISO 13485</t>
  </si>
  <si>
    <t>túi 01 cái</t>
  </si>
  <si>
    <t xml:space="preserve">Sainty </t>
  </si>
  <si>
    <t>N05.03.080</t>
  </si>
  <si>
    <t>Lưỡi dao mổ vô trùng các số</t>
  </si>
  <si>
    <t>Dao sắc. Chất liệu thép các bon, tiệt trùng, các số. Đạt tiêu chuẩn ISO 13485; ISO 9001</t>
  </si>
  <si>
    <t>100cái/hộp</t>
  </si>
  <si>
    <t>ISO 13485; ISO 9001</t>
  </si>
  <si>
    <t>Kehr</t>
  </si>
  <si>
    <t>Dao sắc. Chất liệu thép các bon, tiệt trùng, các số 10, 11, 12 ,15, 20, 21, 22. Đạt tiêu chuẩn ISO, CE.</t>
  </si>
  <si>
    <t>Kerh</t>
  </si>
  <si>
    <t>N06.03.010</t>
  </si>
  <si>
    <t>Thủy tinh thể nhân tạo mềm đơn tiêu</t>
  </si>
  <si>
    <t>- Thủy tinh thể mềm đơn tiêu, một mảnh, lọc tia cực tím. 
- Càng chữ C điều chỉnh góc O độ. Chất liệu Acrylic ngậm nước, không nhuộm màu. 
- Thiết kế thấu kính lồi, phi cầu đôi.
- Đường kính optic 6.0mm, chiều dài 13mm. 
- Chỉ số khúc xạ: 1.458. Độ sâu tiền phòng: 5.40mm Giá trị MTF: ≥ 0,43;
- Chỉ số Abbe: 57.7
- Hằng số A (SRK II: 118,6; SRK/T: 118.4) 
- Hằng số phẩu thuật 1,68 mm. 
- Dải công suất từ 10,0D đến 30,0D bước nhảy 0.5D
- Kích thước vết mổ: 2.2mm
Tiêu chuẩn chất lượng: ISO 13485.</t>
  </si>
  <si>
    <t>01 cái/hộp</t>
  </si>
  <si>
    <t>Medep</t>
  </si>
  <si>
    <t>Thủy tinh thể mềm 1 mảnh, chất liệu Acrylic không ngậm nước sắc sai thấp; thiết kế 3 điểm cố định túi bao; bờ sau vuông liên tục 360 độ, được xử lý mờ chống chói; chỉ số khúc xạ &lt;1,5; càng chữ C, đường kính phần quang học 6mm; chiều dài tổng 13mm; Công xuất +6.0D đến 10.0D; dùng kèm Injector kiểu xoay.</t>
  </si>
  <si>
    <t>Hộp / 1 cái</t>
  </si>
  <si>
    <t>Johnson &amp; Johnson/Abbott</t>
  </si>
  <si>
    <t>Thủy tinh thể mềm 1 mảnh, chất liệu Acrylic không ngậm nước; tăng cường thêm tầm nhìn trung gian, sai số thấp với số ABBE=55, thấu kính phi cầu điều chỉnh cầu sai về gần Zero; bờ sau vuông liên tục 360 độ, được xử lý mờ chống chói; chỉ số khúc xạ &lt;1,5; càng chữ C, đường kính phần quang học 6mm; chiều dài tổng 13mm; Công xuất +5.0D đến +34.0D;được đặt sau vết mô 2.2mm dùng kèm Injector kiểu xoay. ISO 13485; EC.</t>
  </si>
  <si>
    <t>N07.02.060</t>
  </si>
  <si>
    <t>Màng lọc thận nhân tạo</t>
  </si>
  <si>
    <t xml:space="preserve">Chất liệu: Amenbris, diện tích bề mặt 1.5m2, thể tích mồi 90ml, hệ số siêu lọc 87, tăng thải phospho. Tiêu chuẩn ISO 13485, EC. </t>
  </si>
  <si>
    <t>EN ISO 13485: 2016
EC</t>
  </si>
  <si>
    <t>B.Braun</t>
  </si>
  <si>
    <t>N07.02.080</t>
  </si>
  <si>
    <t>Quả lọc thân nhân tạo diện tích màng 1,5m2</t>
  </si>
  <si>
    <t>* Diện tích màng: 1,5m2
* Chất liệu màng: Polyethersulfone
* KUF mL/h/mmHg (Hệ số siêu lọc)  : 63
* Thể tích mồi: 89 ml
- Độ dày màng (µ): 30
- Đường kính trong (µ): 200
-Qb = 200 ml/phút, Qd = 500 ml/phút, độ thanh thải (ml/phút): Ure: 193, Creatinine: 191, Phosphate: 182, Vitamin B12: 153
- Tiệt trùng: Beta  Rays - Gamma
- Tiêu chuẩn: ISO 13485; EC</t>
  </si>
  <si>
    <t>01 quả/túi</t>
  </si>
  <si>
    <t>Quả</t>
  </si>
  <si>
    <t>Hãng chủ sở hữu: Vermax - Anh, hãng sản xuất: Sar-Med - Ý</t>
  </si>
  <si>
    <t>Ý</t>
  </si>
  <si>
    <t>N07.03.040</t>
  </si>
  <si>
    <t>Dịch nhầy phẫu thuật CataGel  2ml (Hydroxypropyl Methycellulose 2%, 2ml)</t>
  </si>
  <si>
    <t xml:space="preserve"> Dịch nhầy Hydroxypropyl Methylcellulose (HPMC)- Nồng độ (độ cô đặc) 2%- Trọng lượng phân tử: 86.000 daltons &amp; 1261,4 g/mol- Độ nhầy: 3000-5600 cPs- Độ thẩm thấu: 250-350 mOsmol/Kg- Độ PH: 6.0 - 7.8- Dung tích: 2ml trong syringe với kim bơm 23G vô trùng- Tiêu chuẩn ISO 13485.</t>
  </si>
  <si>
    <t>1 Lọ / hộp</t>
  </si>
  <si>
    <t>Lọ</t>
  </si>
  <si>
    <t>Ophthalmic techonology</t>
  </si>
  <si>
    <t>N07.03.090</t>
  </si>
  <si>
    <t>Đầu kim phaco</t>
  </si>
  <si>
    <t>CE, ISO 9001</t>
  </si>
  <si>
    <t>1 cái/túi</t>
  </si>
  <si>
    <t xml:space="preserve">Oertti </t>
  </si>
  <si>
    <t>Thụy Sĩ</t>
  </si>
  <si>
    <t>N07.04.040</t>
  </si>
  <si>
    <t>Súng cắt trĩ</t>
  </si>
  <si>
    <t xml:space="preserve"> Dụng  cụ  đã được  tiệt trùng bằng khí EO, dùng 1 lần cắt, khâu, nối tự  động  búi  trĩ  bằng  phương  pháp Longo.
- Cỡ nòng tương đương là: 32 mm, 34 mm, 36 mm.  Số Stapler tương ứng là: 30, 32, 34 . Sự sắp xếp hợp lý của các đinh ghim, sẽ làm giảm hạn chế chảy máu sau thủ thuật. Chiều cao của các đinh ghim là 3.8 mm. 
- Ghim được bấm có hình dạng  chữ B, đảm bảo cho nuôi dưỡng mô bởi các vi mạch.
- Bộ phận chỉ dẫn quan sát được dễ dàng cho phẫu thuật viên điều chỉnh chiều cao ghim từ 0.8 đến 1.5 mm 
- Thước nong  được làm bằng nhựa trong, có chia vạch. Dễ dàng  quan sát được các vị trí và mốc tại hậu môn để làm  thủ thuật chính xác
- Phần đuôi  của dụng cụ được cải tiến, có nấc cầm, dễ dàng vặn chặt trước khi bấm máy
- Thể tích lòng máng cắt rộng , dễ dàng áp dụng cho các búi trĩ lớn.
- Phần mô nằm giữa  đầu dập ghim và Cartridge có thể tránh được tình trạng dập nát  
Sự cắt khâu tự động điều chỉnh tùy thuộc vào đô dày mô khác nhau
. Đạt tiêu chuẩn ISO</t>
  </si>
  <si>
    <t>Bộ 1 cái</t>
  </si>
  <si>
    <t>Brightness</t>
  </si>
  <si>
    <t xml:space="preserve">Trung quốc </t>
  </si>
  <si>
    <t>N07.04.070</t>
  </si>
  <si>
    <t>Lưới điều trị thoát vị Prolene</t>
  </si>
  <si>
    <t xml:space="preserve">Mảnh ghép dùng trong thoát vị 15 x 15 cm, Thành phần: sợi polypropylene không tiêu. Kích thước lỗ lưới &lt; 1 mm. Trọng lượng: &gt; 95 g/m2. Chiều dày: khoảng 0,5 mm </t>
  </si>
  <si>
    <t>Hộp/1 miếng</t>
  </si>
  <si>
    <t>Miếng</t>
  </si>
  <si>
    <t>Mảnh ghép thoát vị bẹn, vá thành bụng 6 x 11cm</t>
  </si>
  <si>
    <t>Lưới điều trị thoát vị Polypropylene 6cmx11cm,  trọng lượng 46.5 ± 1.5 g/m2. Đạt tiêu chuẩn CE, ISO 13485</t>
  </si>
  <si>
    <t>Gói / 5 miếng</t>
  </si>
  <si>
    <t>Mảnh ghép thoát vị bẹn, vá thành bụng 7,5 x 15cm</t>
  </si>
  <si>
    <t>Lưới điều trị thoát vị Polypropylene 7.5cmx15cm,  trọng lượng 46.5 ± 1.5 g/m2. Đạt tiêu chuẩn CE, ISO 13485</t>
  </si>
  <si>
    <t>N07.05.020</t>
  </si>
  <si>
    <t>Ống thông tiểu foley silicone 2 nhánh có bóng các số (14Fr-24Fr)</t>
  </si>
  <si>
    <t xml:space="preserve">Chất liệu 100% silicone; bóng 5-10ml và 20-30ml;  size 6fr - 10fr-24Fr, dài 420mm, 2 mắt, đầu típ và sợi cản quang màu xanh. Thân ống được phủ lớp bột Tungsten nhám mờ giúp tăng độ hiển thị của sợi cản quang, đồng thời tăng độ bền và dẻo dai của ống. Đường kính ngoài: 12Fr-4.1mm; 14Fr-4.7mm; 16Fr-5.4mm; 18Fr-6.1mm; 20Fr-6.8mm; 22Fr-7.4mm; 24Fr-8.4mm. Tiêu chuẩn ISO 13485; CE.  </t>
  </si>
  <si>
    <t>Hộp 10 cái</t>
  </si>
  <si>
    <t>Fortune Medical</t>
  </si>
  <si>
    <t>Đài Loan</t>
  </si>
  <si>
    <t>Bộ bình ống dẫn lưu Silicone dùng trong phẫu thuật các loại 100ml; 200ml; 400ml</t>
  </si>
  <si>
    <t>Bộ bình ống dẫn lưu gồm dây dẫn và bóng hút bằng 100% silicone dùng dẫn lưu các vết thương kín sử dụng áp lực âm. Dung tích buồng chứa 100;200;400ml. Kích thước ống 10Fr; 12Fr, 14Fr, 16Fr; 19Fr, 24Fr. Tiêu chuẩn ISO 13485; CE.</t>
  </si>
  <si>
    <t>Thùng 10 bộ</t>
  </si>
  <si>
    <t xml:space="preserve">Ningbo Greatcare Medical Instruments </t>
  </si>
  <si>
    <t>Sonde Nelaton các số</t>
  </si>
  <si>
    <t>Ống dài 40cm, bằng nhựa y tế mềm và trơn dễ luồn. Đầu hở với 2 lỗ bên giúp dẫn lưu tối đa. Đạt tiêu chuẩn ISO 13485</t>
  </si>
  <si>
    <t>Túi 1 cái; Bịch 20 cái</t>
  </si>
  <si>
    <t>Sainty</t>
  </si>
  <si>
    <t>N08.00.190</t>
  </si>
  <si>
    <t>Đầu côn trắng</t>
  </si>
  <si>
    <t>TC CE</t>
  </si>
  <si>
    <t>1000cái/túi</t>
  </si>
  <si>
    <t>Italia</t>
  </si>
  <si>
    <t>N08.00.240</t>
  </si>
  <si>
    <t>Đè lưỡi Inox</t>
  </si>
  <si>
    <t>Inox, đạt ISO</t>
  </si>
  <si>
    <t>10 cái/hộp</t>
  </si>
  <si>
    <t>Bình An</t>
  </si>
  <si>
    <t>N08.00.250</t>
  </si>
  <si>
    <t>Điện cực tim</t>
  </si>
  <si>
    <t xml:space="preserve"> Điện cực tim dùng cho người lớn. Hình tròn. Mặt sau: Màng xốp PE. Gel đặc.
Đường kính trong 32mm, đường kính ngoài 55mm. Điện cực tim rất thuận tiện, thoải mái, không dị ứng, khônglưu lại gel. Gel không khô có thể dùng trong thời gian dài. Đạt tiêu chuẩn ISO 13485, ISO 9001, CE.</t>
  </si>
  <si>
    <t>Túi 30 cái</t>
  </si>
  <si>
    <t>Jiangsu Rongye</t>
  </si>
  <si>
    <t>Điện cực tim nền xốp</t>
  </si>
  <si>
    <t>Hình dạng giống giọt nước, kích thước 35 mm, tổng bề mặt sản phẩm 1017 mm2, vùng chất gen 401 mm2, vùng dán 616 mm2, vùng phân tử nhậy 78,5 mm2, độ dầy sản phẩm 0,8 mm. Đạt tiêu chuẩn ISO, EC.</t>
  </si>
  <si>
    <t>100 cái/túi</t>
  </si>
  <si>
    <t>Canada</t>
  </si>
  <si>
    <t>N08.00.260</t>
  </si>
  <si>
    <t>Kìm kẹp clip Polymer nội soi cỡ: L, XL</t>
  </si>
  <si>
    <t xml:space="preserve"> - Dài 33cm, đường kính từ 1cm, làm từ thép không gỉ chất lượng cao.
 - Được mã hóa theo màu sắc phù hợp với clip, cán xoay 360 độ . Đạt tiêu chuẩn ISO, CE</t>
  </si>
  <si>
    <t>1 cái/ hộp</t>
  </si>
  <si>
    <t>3</t>
  </si>
  <si>
    <t>Grena Ltd. - Anh Quốc</t>
  </si>
  <si>
    <t>Vương Quốc Anh</t>
  </si>
  <si>
    <t>Kẹp mạch máu Hemoclock</t>
  </si>
  <si>
    <t>ISO 9001</t>
  </si>
  <si>
    <t>01 cái/ túi</t>
  </si>
  <si>
    <t>Kìm nhổ răng số 8 hàm dưới</t>
  </si>
  <si>
    <t>01Cái/túi</t>
  </si>
  <si>
    <t>Kìm nhổ răng số 8 hàm trên bên phải</t>
  </si>
  <si>
    <t>Kìm nhổ răng số 8 hàm trên bên trái</t>
  </si>
  <si>
    <t>N08.00.330</t>
  </si>
  <si>
    <t xml:space="preserve">Mũi khoan đường kính 1,5, dài 76  </t>
  </si>
  <si>
    <t>ISO 13485</t>
  </si>
  <si>
    <t xml:space="preserve">  1 cái/hộp  </t>
  </si>
  <si>
    <t>Xbest</t>
  </si>
  <si>
    <t>Mũi khoan phẫu thuật các cỡ</t>
  </si>
  <si>
    <t xml:space="preserve">Mũi trụ thuôn đỏ </t>
  </si>
  <si>
    <t xml:space="preserve">Mũi </t>
  </si>
  <si>
    <t>N08.00.350</t>
  </si>
  <si>
    <t>Filter lọc khuẩn máy thở gây mê</t>
  </si>
  <si>
    <t>Hiệu quả lọc vi khuẩn, virus đến 99,99 %, diện tích bề mặt 23 cm2, Lọc 100% HCV. Tiệt trùng bằng ETO, Cổng nối tiêu chuẩn 22M/15F, 22F/15M ISO, thể tích nén theo ISO 9360 - 37ml. Trở kháng ( ISO 9360) 30L/phút - 0,7cm H20. 60L/phút - 2,1cm H20, 90L/phut - 3,6cm H20. Đạt tiêu chuẩn ISO, EC.</t>
  </si>
  <si>
    <t>25 cái/ hộp</t>
  </si>
  <si>
    <t>Italy</t>
  </si>
  <si>
    <t>Filter lọc khuẩn kèm làm ẩm các số</t>
  </si>
  <si>
    <t>Màng Hygroscopic của phin lọc làm ấm, tạo độ ẩm và mang lại hiệu quả cho đường thở cho bệnh nhân. Độ ẩm đầu ra: 27mg H2O/1; Trở kháng: 0.09kPa ở 30lít/phút; Khoảng chết: 34 ml; Thể tích khí lưu thông: 120-750ml; Độ ấm đầu ra: 30.4-31.2 oC; Hiệu quả lọc vi khuẩn: 99,999%; Hiệu quả lọc Vi rút: 99,998%; Có cổng kiểm tra khí CO2; Đạt tiêu chuẩn: ISO 13485; CE.</t>
  </si>
  <si>
    <t xml:space="preserve">Nonchange </t>
  </si>
  <si>
    <t>N08.00.380</t>
  </si>
  <si>
    <t>Bộ gây tê ngoài màng cứng</t>
  </si>
  <si>
    <t>"- 1 Bộ gồm: 
- Kim Tuohy  G18 dài 8cm, thân kim có chia vạch.
- Catheter  21G  ,chiều dài 70cm- 100cm.
- Kim tiêm dưới da 16G 
-Bơm tiêm 10ml
-Màng lọc  0.22 micromet.
-Bề mặt: 7 cm2
-Bơm tiêm giảm kháng  lực lên đến 6 ba
- Được làm từ chất liệu:ABS, PP, PE, polyamide, acrylonitrile- styrene, cao su isoprene, Teflon, thép không gỉ.
- Tiêu chuẩn: ISO 13485, CE,</t>
  </si>
  <si>
    <t>10 bộ /hộp</t>
  </si>
  <si>
    <t>bộ</t>
  </si>
  <si>
    <t>Troge-Medical</t>
  </si>
  <si>
    <t>N08.00.470</t>
  </si>
  <si>
    <t xml:space="preserve">Đầu xoắn Troca </t>
  </si>
  <si>
    <t xml:space="preserve">Túi 01 cái </t>
  </si>
  <si>
    <t>Rema
Medizintechnik
GmbH</t>
  </si>
  <si>
    <t xml:space="preserve">Giấy điện tim 12 cần </t>
  </si>
  <si>
    <t>KT 215mm x 25m x 16mm, dùng cho máy điện tim 12 cần. Đạt ISO 13485, CE.</t>
  </si>
  <si>
    <t>Hộp 10 cuộn</t>
  </si>
  <si>
    <t xml:space="preserve">Dongguan Tianyin Paper Industry Co.LTD </t>
  </si>
  <si>
    <t xml:space="preserve">Giấy điện tim 6 cần </t>
  </si>
  <si>
    <t>KT 110mm x 140m x 143Sheets, dùng cho máy điện tim. Đạt ISO 13485, CE.</t>
  </si>
  <si>
    <t>Tệp</t>
  </si>
  <si>
    <t>Giấy in ảnh</t>
  </si>
  <si>
    <t>Kích thước 110mm x 20 m. Đạt tiêu chuẩn ISO 13485, CE.</t>
  </si>
  <si>
    <t>Sony</t>
  </si>
  <si>
    <t>Nhật</t>
  </si>
  <si>
    <t>Giấy in máy Moritor sản khoa</t>
  </si>
  <si>
    <t>KT 150mm x 90mm x 150 sheet, dùng cho máy Monitor theo dõi sản khoa. Đạt ISO 13485, CE.</t>
  </si>
  <si>
    <t>Túi 1 tập</t>
  </si>
  <si>
    <t>Tập</t>
  </si>
  <si>
    <t>Giấy in máy sinh hóa</t>
  </si>
  <si>
    <t>Kích thước:  80mm x30m x16mm, dùng cho máy in sinh hóa. Đạt tiêu chuẩn : ISO 13485, CE.</t>
  </si>
  <si>
    <t>Giấy in Monitor sản khoa</t>
  </si>
  <si>
    <t>KT 112mm x 25mm x 16 mm, dùng cho máy Monitor theo dõi sản khoa. Đạt ISO 13485, CE.</t>
  </si>
  <si>
    <t>Giấy in siêu âm USP-110S</t>
  </si>
  <si>
    <t>kích thước 110mm x 20 m, bảo quản từ 5-30˚C. Sử dụng được cho máy siêu âm Sony. Đạt tiêu chuẩn ISO, CE.</t>
  </si>
  <si>
    <t>Hộp 100 cuộn</t>
  </si>
  <si>
    <t>Zeit</t>
  </si>
  <si>
    <t xml:space="preserve"> Hàn Quốc</t>
  </si>
  <si>
    <t>Huyết áp đồng hồ ALPK2</t>
  </si>
  <si>
    <t xml:space="preserve"> - Trọng lượng: 430 g
 - Dải do: 20 tới 300 mmHg
 - Độ chính xác: ± 3 mmHg. 
 Đạt tiêu chuẩn ISO 13485</t>
  </si>
  <si>
    <t>Hộp 1 cái</t>
  </si>
  <si>
    <t>Tanaka</t>
  </si>
  <si>
    <t>Nhật Bản</t>
  </si>
  <si>
    <t xml:space="preserve">Khẩu trang y tế 4 lớp </t>
  </si>
  <si>
    <t>Khẩu trang giấy kháng khuẩn 4 lớp. Đạt tiêu chuẩn Sản phẩm đạt tiêu chuẩn ISO 13485; ISO 9001, CE, FDA.</t>
  </si>
  <si>
    <t>Hộp 50 cái/ Thùng 50 Hộp</t>
  </si>
  <si>
    <t>Tenamyd</t>
  </si>
  <si>
    <t>Khay quả đậu Inox</t>
  </si>
  <si>
    <t>Vật liệu Inox</t>
  </si>
  <si>
    <t>Hộp/cái</t>
  </si>
  <si>
    <t>Hộp đựng kim tiêm y tế an toàn</t>
  </si>
  <si>
    <t>Vật liệu: Carton 2 mặt phủ màng PE
Độ dày của thành hộp:  1,00 mm
Dung tích hộp: 5,07 lít. Kích thước lỗ thả bơm tiêm:  42 mm. Lỗ thả bơm tiêm có nắp đậy gắn liền với mặt trước của hộp
Dễ dàng thiêu huỷ và cháy hết trong lò đốt rác thải hoặc thiêu đốt.</t>
  </si>
  <si>
    <t>100 cái/thùng</t>
  </si>
  <si>
    <t xml:space="preserve">Mediplast </t>
  </si>
  <si>
    <t>Việt nam</t>
  </si>
  <si>
    <t>Tấm trải nylon 1x1,3m</t>
  </si>
  <si>
    <t>Làm bằng chất liệu Nylon kích thước 1x1,3m</t>
  </si>
  <si>
    <t>1 cái/ gói</t>
  </si>
  <si>
    <t>Phúc Hà</t>
  </si>
  <si>
    <t>Tạp dề nylon</t>
  </si>
  <si>
    <t>Làm bằng chất liệu Nylon</t>
  </si>
  <si>
    <t>Giấy đo độ quỳ PH</t>
  </si>
  <si>
    <t xml:space="preserve">10 tập/ túi </t>
  </si>
  <si>
    <t>Bát Inox</t>
  </si>
  <si>
    <t>Chất liệu Inox</t>
  </si>
  <si>
    <t>Bát Inox nhỏ</t>
  </si>
  <si>
    <t>Bộ lọc tiệt trùng cho bồn rửa tay</t>
  </si>
  <si>
    <t>Bộ/hộp</t>
  </si>
  <si>
    <t>Laboratoires Anios</t>
  </si>
  <si>
    <t>Pháp</t>
  </si>
  <si>
    <t>Guita Wire màu đen</t>
  </si>
  <si>
    <t>1 cái/hộp</t>
  </si>
  <si>
    <t>Marflow</t>
  </si>
  <si>
    <t>Thụy Sỹ</t>
  </si>
  <si>
    <t>Guita Wire màu xanh</t>
  </si>
  <si>
    <t>Bóng đèn 15V - 150W</t>
  </si>
  <si>
    <t>Osram</t>
  </si>
  <si>
    <t>Bóng đèn 24V - 250W</t>
  </si>
  <si>
    <t>Bóng đèn 24V -250W có chóa</t>
  </si>
  <si>
    <t>Que tăm bông vô trùng cán gỗ</t>
  </si>
  <si>
    <t>100 cái/ túi</t>
  </si>
  <si>
    <t>Operson</t>
  </si>
  <si>
    <t>Test kiểm tra nhanh độ sạch bát đĩa ( tinh bột, dầu mỡ)</t>
  </si>
  <si>
    <t>200 lần test/ hộp</t>
  </si>
  <si>
    <t>Hộp</t>
  </si>
  <si>
    <t>Test kiểm tra nhanh hàn the trong thực phẩm</t>
  </si>
  <si>
    <t>50 test/ hộp</t>
  </si>
  <si>
    <t>Test kiểm tra thuốc trừ sâu</t>
  </si>
  <si>
    <t>10 test/ hộp</t>
  </si>
  <si>
    <t>Túi sắc thuốc đông y</t>
  </si>
  <si>
    <t>Túi 1 cân</t>
  </si>
  <si>
    <t>Thám trâm</t>
  </si>
  <si>
    <t>Pakistan</t>
  </si>
  <si>
    <t xml:space="preserve">Ống hút </t>
  </si>
  <si>
    <t>Lentulo</t>
  </si>
  <si>
    <t>4 cái/hộp</t>
  </si>
  <si>
    <t>Lá matrix</t>
  </si>
  <si>
    <t>6 cái/  hộp</t>
  </si>
  <si>
    <t>Óc tay khoan</t>
  </si>
  <si>
    <t>10 cái/ hộp</t>
  </si>
  <si>
    <t>Gel bôi trơn</t>
  </si>
  <si>
    <t>82g/ tuýp</t>
  </si>
  <si>
    <t>Tuýp</t>
  </si>
  <si>
    <t>Merufa</t>
  </si>
  <si>
    <t>Lưỡi dao cắt tiêu bản</t>
  </si>
  <si>
    <t>Độ nghiêng lưỡi dao: 34 độ
Độ dày: 0,254mm
Kích thước 80 x 8mm.Đạt tiêu chuẩn ISO 13485, EC</t>
  </si>
  <si>
    <t>50 cái/ hộp</t>
  </si>
  <si>
    <t>Thermo
Nhật Bản</t>
  </si>
  <si>
    <t>Cóng đo Sample cup 1,5ml có nắp</t>
  </si>
  <si>
    <t>500 cái/ túi</t>
  </si>
  <si>
    <t xml:space="preserve">Operson </t>
  </si>
  <si>
    <t>Mani</t>
  </si>
  <si>
    <t>Que lấy bệnh phẩm</t>
  </si>
  <si>
    <t>TCVN</t>
  </si>
  <si>
    <t>100 que/ túi</t>
  </si>
  <si>
    <t>Que</t>
  </si>
  <si>
    <t>Lạc Việt</t>
  </si>
  <si>
    <t>Tiêu chuẩn CE</t>
  </si>
  <si>
    <t>01 Cái/ túi</t>
  </si>
  <si>
    <t xml:space="preserve">Ống ngậm miệng bằng giấy to </t>
  </si>
  <si>
    <t>Hải Anh</t>
  </si>
  <si>
    <t>Bộ five tạo hình ống tủy /FiveH/Five H</t>
  </si>
  <si>
    <t xml:space="preserve">Vỉ </t>
  </si>
  <si>
    <t>Bộ five tạo hình ống tủy /FiveK/Five K</t>
  </si>
  <si>
    <t>Bộ khám bệnh( khay gương, gắp , thám trâm )</t>
  </si>
  <si>
    <t xml:space="preserve">Côn giấy </t>
  </si>
  <si>
    <t>12 cái/ Hộp</t>
  </si>
  <si>
    <t>Diadent</t>
  </si>
  <si>
    <t xml:space="preserve">Cục cắn mở miệng cao su </t>
  </si>
  <si>
    <t>Đài đánh bóng cao su</t>
  </si>
  <si>
    <t>TPC</t>
  </si>
  <si>
    <t xml:space="preserve">Đầu lấy cao </t>
  </si>
  <si>
    <t xml:space="preserve">Mỹ </t>
  </si>
  <si>
    <t xml:space="preserve">Đèn cồn </t>
  </si>
  <si>
    <t xml:space="preserve">Hộp 01 cái </t>
  </si>
  <si>
    <t>Giấy cắt kẽ</t>
  </si>
  <si>
    <t>Hộp 01</t>
  </si>
  <si>
    <t xml:space="preserve">Túi </t>
  </si>
  <si>
    <t>Densply</t>
  </si>
  <si>
    <t>Giấy đánh chất hàn</t>
  </si>
  <si>
    <t xml:space="preserve">Hộp 1 tập </t>
  </si>
  <si>
    <t xml:space="preserve">Tập </t>
  </si>
  <si>
    <t>GC</t>
  </si>
  <si>
    <t>Keo Bonding</t>
  </si>
  <si>
    <t xml:space="preserve">Lọ </t>
  </si>
  <si>
    <t>Vivadent</t>
  </si>
  <si>
    <t>Áo</t>
  </si>
  <si>
    <t xml:space="preserve">Hộp đựng mũi khoan </t>
  </si>
  <si>
    <t xml:space="preserve">Hộp </t>
  </si>
  <si>
    <t xml:space="preserve">Mở miệng nhựa </t>
  </si>
  <si>
    <t>Khẩu trang N95</t>
  </si>
  <si>
    <t>Tiêu chuẩn CE, ISO 9001, ISO 13485, FDA</t>
  </si>
  <si>
    <t>Hộp 20 cái; Thùng 50 hộp</t>
  </si>
  <si>
    <t>DANH MỤC BỔ SUNG NHU CẦU VTYTTH  ĐẤU THẦU TẬP TRUNG CẤP ĐỊA PHƯƠNG</t>
  </si>
  <si>
    <t>ĐV.01</t>
  </si>
  <si>
    <t>ĐV.02</t>
  </si>
  <si>
    <t>ĐV.03</t>
  </si>
  <si>
    <t>ĐV.04</t>
  </si>
  <si>
    <t>ĐV.05</t>
  </si>
  <si>
    <t>ĐV.06</t>
  </si>
  <si>
    <t>Đv.07</t>
  </si>
  <si>
    <t>ĐV.08</t>
  </si>
  <si>
    <t>ĐV.12</t>
  </si>
  <si>
    <t>ĐV.13</t>
  </si>
  <si>
    <t>ĐV.14</t>
  </si>
  <si>
    <t>Đv.15</t>
  </si>
  <si>
    <t>ĐV.16</t>
  </si>
  <si>
    <t>ĐV.17</t>
  </si>
  <si>
    <t>ĐV.18</t>
  </si>
  <si>
    <t>ĐV.19</t>
  </si>
  <si>
    <t>ĐV.20</t>
  </si>
  <si>
    <t>ĐV.21</t>
  </si>
  <si>
    <t>ĐV.22</t>
  </si>
  <si>
    <t>(Kèm theo công văn số       /SYT-NVD  ngày      /7/2021 của Sở Y tế)</t>
  </si>
  <si>
    <t>BV TỈNH</t>
  </si>
  <si>
    <t>Bệnh viện Mắt</t>
  </si>
  <si>
    <t>Bệnh viện Lao &amp; Bệnh phổi</t>
  </si>
  <si>
    <t>Bệnh viện Y dược cổ truyền</t>
  </si>
  <si>
    <t>Bệnh viện Phục hồi chức năng</t>
  </si>
  <si>
    <t>Trung tâm kiểm soát bệnh tật (CDC)</t>
  </si>
  <si>
    <t>Trung tâm Y tế thành phố</t>
  </si>
  <si>
    <t>Trung tâm  Giám định y khoa</t>
  </si>
  <si>
    <t>Bệnh viện đa khoa Quản Bạ</t>
  </si>
  <si>
    <t>Bệnh viện đa khoa Mèo Vạc</t>
  </si>
  <si>
    <t>Bệnh viện ĐKKV Yên Minh</t>
  </si>
  <si>
    <t>Bệnh viện đa khoa huyện Đồng Văn</t>
  </si>
  <si>
    <t>Bệnh viện đa khoa huyện Bắc Mê</t>
  </si>
  <si>
    <t>Bệnh viện đa khoa huyện Vị Xuyên</t>
  </si>
  <si>
    <t>Bệnh viện ĐKKV Bắc Quang</t>
  </si>
  <si>
    <t>Bệnh viện đa khoa huyện Quang Bình</t>
  </si>
  <si>
    <t>Bệnh viện ĐKKV HSP</t>
  </si>
  <si>
    <t>Bệnh viện đa khoa huyện Xín Mần</t>
  </si>
  <si>
    <t>Bệnh viện đa khoa Nà Trì</t>
  </si>
  <si>
    <t>Mã HH</t>
  </si>
  <si>
    <t>Giá KH dự kiến</t>
  </si>
  <si>
    <t>số lượng dự trù (1.1.2022 đến 30.6.2023)</t>
  </si>
  <si>
    <t>Thành tiền</t>
  </si>
  <si>
    <t>Ghi chú</t>
  </si>
  <si>
    <t>Giá tham khảo 1</t>
  </si>
  <si>
    <t>Số QĐ, SYT</t>
  </si>
  <si>
    <t>Giá tham khảo 2</t>
  </si>
  <si>
    <t>N01.01.010</t>
  </si>
  <si>
    <t>Bông (gòn), bông tẩm dung dịch các loại, các cỡ</t>
  </si>
  <si>
    <t>BS.1</t>
  </si>
  <si>
    <t>N01.01.020</t>
  </si>
  <si>
    <t>Bông mỡ Y tế (Bông không thấm nước)</t>
  </si>
  <si>
    <t>Bông mỡ (Bông không thấm nước)</t>
  </si>
  <si>
    <t>1kg/túi</t>
  </si>
  <si>
    <t>Kg</t>
  </si>
  <si>
    <t>Bảo Thạch</t>
  </si>
  <si>
    <t>Số: 114/QĐ-BVDLTW ngày 27/01/2021
Tên gói thầu: Gói thầu số 03 Cung cấp Vật tư y tế tiêu hao; bệnh viện da liễu TW</t>
  </si>
  <si>
    <t>BS.2</t>
  </si>
  <si>
    <t>Bông ép sọ não</t>
  </si>
  <si>
    <t>Dạng sợi gạc không dệt hút nước, không xơ màu trắng. Kích thước: 4,5cm x 5cm. Bao gói tiệt trùng 2 lớp.</t>
  </si>
  <si>
    <t>Memco</t>
  </si>
  <si>
    <t>Số: 739 /QĐ-BV ngày 26 tháng 3 năm 2021 của Bệnh viện Hữu nghị Việt Nam - Cu Ba Đồng Hới
Tên gói thầu: cung cấp VTTH thông thường lần 4 năm 2020</t>
  </si>
  <si>
    <t/>
  </si>
  <si>
    <t>Bông, tăm bông vô trùng các loại, các cỡ</t>
  </si>
  <si>
    <t>BS.3</t>
  </si>
  <si>
    <t>Que tăm bông vô trùng cán nhựa mềm</t>
  </si>
  <si>
    <t>* Thành phần: tăm bông cán nhựa mềm có đầu làm từ vật liêu PA66; cán tay cầm bằng nhựa có điểm bẻ gãy.
* ISO 13485 hoặc tương đương</t>
  </si>
  <si>
    <t>Jiangsu Rongye Technology Co., Ltd</t>
  </si>
  <si>
    <t>Số: 383/QĐ-BVBV ngày 21 tháng 05 năm 2021 Tên gói thầu: Gói thầu số 02: Vật tư lấy mẫu, phương tiện phòng hộ cá nhân của Bệnh viện Đa khoa Ba Vì Hà Nội</t>
  </si>
  <si>
    <t>Băng dính các loại, các cỡ</t>
  </si>
  <si>
    <t>BS.4</t>
  </si>
  <si>
    <t>Băng dính cá nhân</t>
  </si>
  <si>
    <t>Kích thước 2cm x 6cm. Sợi vải đàn hồi: Viscose và polyamide phủ keo oxid kẽm, miếng gạc thấm hút bằng sợi viscose, phủ lớp chống dính polyethylene, thấm hút  ≥ 500 % , lực dính 2,2-9,4 N/cm, Hộp 102 miếng</t>
  </si>
  <si>
    <t>Hộp/ 102 miếng</t>
  </si>
  <si>
    <t>Urgo - Thái Lan</t>
  </si>
  <si>
    <t>Thái Lan</t>
  </si>
  <si>
    <t>Số: 2273/QĐ-BVNĐC ngày 12 tháng 7 năm 2021
Tên gói thầu:Gói thầu số 2: Băng, gạc, vật liệu cầm máu, điều trị vết thương, (41 mặt hàng). Hình thức lựa chọn nhà thầu: Đấu thầu rộng rãi, một giai đoạn hai túi hồ sơ của Bệnh viện Nguyễn Đình Chiểu tỉnh Bến Tre</t>
  </si>
  <si>
    <t>BS.5</t>
  </si>
  <si>
    <t>Băng thun 10cmx4,5m</t>
  </si>
  <si>
    <t>Băng thun crepe 10cm x 4,5m</t>
  </si>
  <si>
    <t>1 cuộn/hộp</t>
  </si>
  <si>
    <t>Urgo Healthcare Products Co., Ltd</t>
  </si>
  <si>
    <t>N03.01.030</t>
  </si>
  <si>
    <t>Bơm tiêm truyền áp lực các loại, các cỡ</t>
  </si>
  <si>
    <t>BS.9</t>
  </si>
  <si>
    <t>Xy lanh đầu xoáy hoặc tương đương</t>
  </si>
  <si>
    <t xml:space="preserve">Bơm tiêm có đầu xoáy làm từ Polycarbonate chịu áp lực tốt. Có đủ các loại dung tích: 1; 3; 6 ;10; 20 ml. </t>
  </si>
  <si>
    <t>USM Healthcare</t>
  </si>
  <si>
    <t>Quyết định số  980/QĐ-BV ngày 28 tháng 06 năm 2021 của Bệnh viện Đa khoa tỉnh Hà Giang</t>
  </si>
  <si>
    <t>N03.02.070</t>
  </si>
  <si>
    <t>Kim luồn mạch máu các loại, các cỡ</t>
  </si>
  <si>
    <t>BS.7</t>
  </si>
  <si>
    <t>Kim luồn tĩnh mạch tròn loại có kim sắc hoặc tương đương</t>
  </si>
  <si>
    <t>Chất liệu Catheter ETFE (Ethylen Tetra Flour Ethylen): lưu Catheter được 72h, được tiệt trùng bằng công nghệ chùm điện tử (EB); 
Kim được đóng gói trong vỏ nhựa cứng, đảm bảo an toàn.
Các cỡ 14G, 16G, 18G, 20G, 22G, 24G.</t>
  </si>
  <si>
    <t>50 cái/hộp</t>
  </si>
  <si>
    <t>Terumo - Philippin</t>
  </si>
  <si>
    <t>Philipin</t>
  </si>
  <si>
    <t>N03.03.090</t>
  </si>
  <si>
    <t>Kim sinh thiết dùng một lần các loại, các cỡ</t>
  </si>
  <si>
    <t>BS.8</t>
  </si>
  <si>
    <t>Kim sinh thiết mô mềm</t>
  </si>
  <si>
    <t>Thân kim được làm bằng thép không gỉ, được đánh dấu chiều sâu thâm nhập (mỗi nấc 1cm). Xilanh được làm bằng nhựa, Kích thước: 15 - 25G Chiều dài: 40-230mm</t>
  </si>
  <si>
    <t>Cái/túi</t>
  </si>
  <si>
    <t>TSK</t>
  </si>
  <si>
    <t>Số: 1378/QĐ-BVTN ngày 27 tháng 05 năm 2021 Tên gói thầu: Gói thầu số 01: Bơm tiêm, kim, dây truyền và vật tư cầm máu, chăm sóc vết thương của Bệnh viện thanh nhàn</t>
  </si>
  <si>
    <t>Kim sinh thiết mô mềm, kèm kim dẫn đường</t>
  </si>
  <si>
    <t>Kim cấu tạo gồm 3 bộ phận: 01 kim dẫn đường; 01 kim sinh thiết; 01 khóa an toàn.  + Kim dẫn đường có đầu dạng kim cương, không cản quang. + Kim sinh thiết có tay cầm hình cánh bướm, cuối tay cầm có lỗ hút và dẫn dịch (có thể lựa chọn), thân kim có vạch chia (1cm/ vạch) không quản quang. + Có 2 nấc cho chức năng lấy mẫu 11mm và 22mm + Đạt tiêu chuẩn ISO13485, EC</t>
  </si>
  <si>
    <t>cái/túi</t>
  </si>
  <si>
    <t>Số: 502/QĐ-NĐTW ngày 25 tháng 05 năm 2021
Tên gói thầu: Cung cấp vật tư y tế tiêu hao năm 2021 của Bệnh viện Bệnh Nhiệt đới Trung ương</t>
  </si>
  <si>
    <t>N03.07.060</t>
  </si>
  <si>
    <t>Túi, lọ, cát-sét (cassette) đựng hoặc đo lượng chất thải tiết, dịch xả các loại, các cỡ</t>
  </si>
  <si>
    <t>BS.10</t>
  </si>
  <si>
    <t xml:space="preserve">Túi nước dùng cho máy tán sỏi </t>
  </si>
  <si>
    <t>Túi nước dùng cho máy tán sỏi ngoài cơ thể, chất liệu silicon. Độ cao nhất mức nước: 130mm; độ dày của vòng túi: 2mm. Có thể dùng cho 300 bệnh nhân tán sỏi.
Tuổi thọ từ 12-14 tháng</t>
  </si>
  <si>
    <t>1 chiếc/túi</t>
  </si>
  <si>
    <t>công ty Shenzhen Hyde Medical  Equipment Co., Lt</t>
  </si>
  <si>
    <t>TĐG</t>
  </si>
  <si>
    <t>N03.03.060</t>
  </si>
  <si>
    <t>Kim dùng trong thiết bị dẫn sóng các loại, các cỡ</t>
  </si>
  <si>
    <t>BS.11</t>
  </si>
  <si>
    <t>Kim quang dùng cho máy Laser nội mạch</t>
  </si>
  <si>
    <t>Dùng trong điều trị laser nội mạch. Đóng gói và tiệt trùng từng cây.</t>
  </si>
  <si>
    <t>Guilin Kangxing/ Trung Quốc</t>
  </si>
  <si>
    <t xml:space="preserve">Số 626/QĐ-BVTV ngày 26 tháng 7 năm 2021
Tên gói thầu: "Mua sắm Vật tư y tế tiêu hao - Y dụng cụ năm 2021" của </t>
  </si>
  <si>
    <t>BS.12</t>
  </si>
  <si>
    <t>Kim điện cơ đồng tâm dùng một lần</t>
  </si>
  <si>
    <t>Lớp phủ Silicone và siêu sắc, với thiết kế 3 đầu nhọn. Hướng diện tích ghi được chỉ thị ở cán kim bằng mã màu. Lõi vonfram cách điện. Dài 37mm, đường kính 26G(0.46mm), diện tích ghi 0.07mm2</t>
  </si>
  <si>
    <t>25 cái/hộp</t>
  </si>
  <si>
    <t>Natus</t>
  </si>
  <si>
    <t>Số: 688/QĐ-BV ngày 03 tháng 11 năm 2020
Tên gói thầu: Mua vật tư y tế, vật tư tiêu hao cho các cơ sở khám, chữa bệnh trong tỉnh Kiên Giang năm 2020 – 2022</t>
  </si>
  <si>
    <t>N03.07.000</t>
  </si>
  <si>
    <t>3.7 Túi, lọ và vật tư bao gói khác</t>
  </si>
  <si>
    <t>BS.13</t>
  </si>
  <si>
    <t>Túi ép sắc thuốc đông y</t>
  </si>
  <si>
    <t>Túi ép sắc thuốc</t>
  </si>
  <si>
    <t>Hadimed</t>
  </si>
  <si>
    <t>BS.14</t>
  </si>
  <si>
    <t>Giấy nylon ép túi đóng gói máy sắc thuốc</t>
  </si>
  <si>
    <t>Chất liệu: PET chịu nhiệt, chịu lực, đảm bảo vệ sinh, an toàn sạch sẽ, tiện dụng,khi sử dụng và mang theo giúp bảo quản thuốc lâu hơn.  Dộ dài : 400m, rộng: 10 cm, đóng túi loại: dung tích =180ml/ túi,</t>
  </si>
  <si>
    <t>02 cuộn/hộp</t>
  </si>
  <si>
    <t>BS.15</t>
  </si>
  <si>
    <t>Túi đóng gói bằng nynon dùng cho máy sắc thuốc đông y</t>
  </si>
  <si>
    <t>Chất liệu PET chịu nhiệt, chịu lực, đảm bảo vệ sinh an toàn, sạch sẽ, tiện dụng khi sử dụng và mang theo, giúp thuốc bảo quan lâu hơn
Độ dài: 400m
Độ rộng: 10cm
Đóng túi loại: dung tích ≤ 180ml/túi
Trọng lượng: 9kg/cặp</t>
  </si>
  <si>
    <t>2 cặp/thùng (4 cuộn)</t>
  </si>
  <si>
    <t>Túi, bao gói tiệt trùng các loại, các cỡ</t>
  </si>
  <si>
    <t>BS.16</t>
  </si>
  <si>
    <t>Túi, lọ, hộp đựng bệnh phẩm các loại, các cỡ</t>
  </si>
  <si>
    <t>BS.17</t>
  </si>
  <si>
    <t>Lọ đựng bệnh phẩm có nắp 50ml</t>
  </si>
  <si>
    <t>100 lọ/bịch; lọ/gói</t>
  </si>
  <si>
    <t>Hồng Thiện Mỹ</t>
  </si>
  <si>
    <t>Số 216/QĐ-BV ngày 10 tháng 8 năm 2021
Tên gói thầu: Mua sắm Vật tư y tế năm 2021 của Bệnh viện đa khoa thị xã Buôn Hồ Đăk Lăk</t>
  </si>
  <si>
    <t>BS.18</t>
  </si>
  <si>
    <t>Ống đo tốc độ máu lắng</t>
  </si>
  <si>
    <t>Không sứt, vạch chia rõ ràng Trong suốt, không xước Phù hợp với máy đo tốc độ máu lắng Microsed/Vital Diagnostics của Bệnh viện</t>
  </si>
  <si>
    <t>Henso Medical</t>
  </si>
  <si>
    <t>Số:1300/QĐ-BVHN  ngày 21  tháng 12  năm 2020
Tên gói thầu: Gói 4 - Cung cấp hóa chất kiểm soát nhiễm khuẩn và vật tư y tế chuyên khoa xét nghiệm của Bệnh viện Hữu nghị</t>
  </si>
  <si>
    <t>BS.19</t>
  </si>
  <si>
    <t>Ống nghiệm máu lắng</t>
  </si>
  <si>
    <t>Ống  dẹt, dài: 9cm x rộng 1 cm</t>
  </si>
  <si>
    <t>250 ống/túi</t>
  </si>
  <si>
    <t xml:space="preserve">	
Greiner Bio-One GmbH</t>
  </si>
  <si>
    <t>Italya</t>
  </si>
  <si>
    <t>BS.20</t>
  </si>
  <si>
    <t>Ống ly tâm 1,5ml có chia độ</t>
  </si>
  <si>
    <t>Chất liệu polypropylen trong suốt, đáy nhọn, kèm nắp, dễ bật, tháo lắp. Tiệt khuẩn</t>
  </si>
  <si>
    <t>Gói 500 cái</t>
  </si>
  <si>
    <t>Biologix</t>
  </si>
  <si>
    <t>Số 128/QĐ- VSR Bình Định, ngày 09  tháng 07 năm 2021
Tên gói thầu: Mua vật tư tiêu hao phòng, chống dịch Covid-19 của Số 128/QĐ- VSR Bình Định, ngày 09  tháng 07 năm 2021
Tên gói thầu: Mua vật tư tiêu hao phòng, chống dịch Covid-19</t>
  </si>
  <si>
    <t>BS.21</t>
  </si>
  <si>
    <t>Ống ly tâm 2ml có chia độ</t>
  </si>
  <si>
    <t>BS.22</t>
  </si>
  <si>
    <t>Ống nghiệm thủy tinh fi 12, 14, 16</t>
  </si>
  <si>
    <t>Chất liệu: Thuỷ tinh. Kích thước fi 12,14,16</t>
  </si>
  <si>
    <t xml:space="preserve">Hangzhou </t>
  </si>
  <si>
    <t>ok</t>
  </si>
  <si>
    <t>Số: 66/QĐ-SYT ngày 22/01/2021
Tên gói thầu:Gói thầu số 6 cung ứng vật tư y tế theo mặt hàng; Sở Y tế Điện Biên</t>
  </si>
  <si>
    <t>BS.23</t>
  </si>
  <si>
    <t>Khuôn đúc bệnh phẩm</t>
  </si>
  <si>
    <t>Kiểu lỗ chân lông, hình vuông nhỏ, được sử dụng cho các mẫu sinh thiết. Bản lề nắp có thể đảo ngược</t>
  </si>
  <si>
    <t>Richard - Allan Scientific LLC</t>
  </si>
  <si>
    <t>Số 626/QĐ-BVTV ngày 26 tháng 7 năm 2021 Tên gói thầu: "Mua sắm Vật tư y tế tiêu hao - Y dụng cụ năm 2021" của Bệnh viện Trưng Vương</t>
  </si>
  <si>
    <t>BS.24</t>
  </si>
  <si>
    <t>Đầu côn 100mcl</t>
  </si>
  <si>
    <t>Đầu côn lọc 100mcl, chất liệu nhựa PP, không kim loại, không Dnase, Rnase. Thiết kế phù hợp các loại cây pipet trên thị trường. Tiệt trùng bằng khí EO gas.</t>
  </si>
  <si>
    <t>Hộp 96 cái</t>
  </si>
  <si>
    <t>ABT</t>
  </si>
  <si>
    <t>Số 128/QĐ- VSR Bình Định, ngày 09  tháng 07 năm 2021
Tên gói thầu: Mua vật tư tiêu hao phòng, chống dịch Covid-19</t>
  </si>
  <si>
    <t>BS.25</t>
  </si>
  <si>
    <t>Đầu côn 10mcl</t>
  </si>
  <si>
    <t>Đầu côn lọc 10mcl, chất liệu nhựa PP, không kim loại, không Dnase, Rnase. Thiết kế phù hợp các loại cây pipet trên thị trường. Tiệt trùng bằng khí EO gas.</t>
  </si>
  <si>
    <t>BS.26</t>
  </si>
  <si>
    <t>Đầu côn 1250mcl</t>
  </si>
  <si>
    <t>Đầu côn lọc 1250mcl, chất liệu nhựa PP, không kim loại, không Dnase, Rnase. Thiết kế phù hợp các loại cây pipet trên thị trường. Tiệt trùng bằng khí EO gas.</t>
  </si>
  <si>
    <t>BS.27</t>
  </si>
  <si>
    <t>Đĩa Petri nhựa Ø90 HTM</t>
  </si>
  <si>
    <t>Đĩa Petri, môi trường nuôi cấy vi sinh, sử dụng một lần: - Chất liệu: Nhựa polystyrene trong suốt. - Hộp tròn có nắp, nắp và thân đĩa phẳng, trong suốt, đường kính 90mm. - Tiệt khuẩn</t>
  </si>
  <si>
    <t>10 cái/túi</t>
  </si>
  <si>
    <t>Công Ty Cổ Phần Vật Tư Y Tế Hồng Thiện Mỹ</t>
  </si>
  <si>
    <t>Số 537/QĐ-BVĐHYD ngày 19 tháng 3 năm 2021
Tên gói thầu:  Cung cấp vật tư y tế tiêu hao dùng chung năm 2021 của Đại học Y Dược TP.Hồ Chí Minh</t>
  </si>
  <si>
    <t>BS.28</t>
  </si>
  <si>
    <t xml:space="preserve">Túi zip chất liệu bằng nylon </t>
  </si>
  <si>
    <t>Chất liệu Polyetylen, không màu, không mùi, có dường kéo khoá bằng nhựa</t>
  </si>
  <si>
    <t>kg</t>
  </si>
  <si>
    <t>Số 24/QĐ-KSBT của Trung tâm Kiểm soát Bệnh tật tỉnh Lai Châu</t>
  </si>
  <si>
    <t>BS.29</t>
  </si>
  <si>
    <t>Nút cao su đầu trocar 6mm, loại mới, dày, màu trắng - 6127590</t>
  </si>
  <si>
    <t>Dùng cho trocar 6mm</t>
  </si>
  <si>
    <t>Karl Storz</t>
  </si>
  <si>
    <t>Số 1497/QĐ-BVE ngày 31 tháng 3 năm 2021
Tên gói thầu:Gói thầu số 6: Cung cấp vật tư công cụ dụng cụ (gồm 135 danh mục chia thành 135 phần)</t>
  </si>
  <si>
    <t>BS.30</t>
  </si>
  <si>
    <t>Nút cao su đầu trocar11mm, loại mới, dày, màu trắng - 7616690</t>
  </si>
  <si>
    <t>Dùng cho trocar 11mm</t>
  </si>
  <si>
    <t>Thông (sonde) các loại, các cỡ</t>
  </si>
  <si>
    <t>BS.31</t>
  </si>
  <si>
    <t>Sond pezzer các số</t>
  </si>
  <si>
    <t>Được làm từ mủ cao su tự nhiên, bao gồm ống thông, phễu thoát nước, phễu thổi, phễu rửa, bóng và van. . Kích thước từ 12 Fr đến 40 Fr. Chiều dài ống: 400 ± 10 mm. Tốc độ dòng chảy ≥ 100 ml/phút với các số từ 16Fr. Sử dụng một lần, tiệt trùng bằng khí EO.Đạt TC ISO 13485, EC</t>
  </si>
  <si>
    <t>Ningbo Greetmed Medical Instruments Co., Ltd</t>
  </si>
  <si>
    <t>Số 155/QĐ-BVĐKT   Ngày 03 tháng 02 năm 2021
Tên gói thầu: Gói thầu số 08: Vật tư tiêu hao, sinh phẩm chẩn đoán invitro (Bao gồm 294 mặt hàng) của Bệnh viện đa khoa tỉnh Trà Vinh</t>
  </si>
  <si>
    <t>BS.32</t>
  </si>
  <si>
    <t>Sonde chữ T các số</t>
  </si>
  <si>
    <t>Được sản xuất theo tiêu chuẩn EN 1616 và trong môi trường ISO 9001, ISO 13485. Được đóng gói trong 2 lớp túi, lớp trong bằng nilon, lớp ngoài bằng blister. Tiệt trùng bằng tia Gamma. Có các số 12, 14, 16, 18, 20, 22, 24 Fr. Có 2 nhánh.• Cao su không độc tố tráng silicone tạo cảm giác thoải mái nhất cho người bệnh. Đầu ngắn và bóng đồng tâm giúp giảm kích thích bàng quang. Có sợi X-ray, có tác dụng phản quang và tăng cứng, dai cho Sonde. Bóng silicon dai không vỡ. Không bị biến dạng khi tiệt trùng lại.</t>
  </si>
  <si>
    <t>Số: 66/QĐ-SYT ngày 22/01/2021 Tên gói thầu:Gói thầu số 6 cung ứng vật tư y tế theo mặt hàng của Văn phòng Sở y tế Điện Biên</t>
  </si>
  <si>
    <t>BS.33</t>
  </si>
  <si>
    <t>Sonde JJ</t>
  </si>
  <si>
    <t>- các size: 4,7Fr- 6Fr-7Fr, dài 26 cm, vô trùng,
- Chất liệu Polyurethan Phủ Hydrophillic</t>
  </si>
  <si>
    <t>1 cái/gói</t>
  </si>
  <si>
    <t>Seplou</t>
  </si>
  <si>
    <t>Số   734 /QĐ-BVBV ngày 28 tháng 12 năm 2020
Tên gói thầu: Gói thầu số 04: Bơm, kim, dây truyền, dây dẫn, ống thông, ống nối của Bệnh viện Đa khoa Ba Vì Hà Nội</t>
  </si>
  <si>
    <t>Ống, dây hút đờm, dịch, khí, mỡ các loại, các cỡ</t>
  </si>
  <si>
    <t>BS.34</t>
  </si>
  <si>
    <t>Bộ hút đờm kín các cỡ</t>
  </si>
  <si>
    <t>Bộ hút đàm kín 72h cho người lớn, kích thước 10-16Fr, chiều dài catheter 305/540/595mm, có công tác tổng và công tác bật tắt, cổng ngăn chặn rò rỉ dòng chảy ngược trong quá trình hút và có cổng MDI cho phép thuận tiện việc sử dụng vật tư</t>
  </si>
  <si>
    <t>Bioteque</t>
  </si>
  <si>
    <t>Số : 276/QĐ-BVĐKĐG ngày 08/02/2021 của Bệnh viện đa khoa Đức Giang
Gói thầu số 33: Vật tư tổng hợp</t>
  </si>
  <si>
    <t>BS.35</t>
  </si>
  <si>
    <t>Dây hút dịch phẫu thuật bằng Silicon dùng nhiều lần</t>
  </si>
  <si>
    <t>Chất liệu nhựa  trong.Chịu được áp lực cao của máy hút, kích cỡ 3,6 m/cuộn Tiêu chuẩn ISO 9001, ISO 13485</t>
  </si>
  <si>
    <t>01 cái/ tui</t>
  </si>
  <si>
    <t>Hospitech</t>
  </si>
  <si>
    <t>Số 1019/QĐ-BVA ngày 24/9/2020
Tên gói thầu số 01: Cung cấp vật tư y tế tiêu hao năm 2020-2021 của Bệnh viện A Thái Nguyên</t>
  </si>
  <si>
    <t>N04.03.100</t>
  </si>
  <si>
    <t>Ống nối, dây nối, chạc nối (adapter), bộ phân phối (manifold) và cổng chia (stopcock) dùng trong thủ thuật, phẫu thuật, chăm sóc người bệnh các loại, các cỡ</t>
  </si>
  <si>
    <t>BS.36</t>
  </si>
  <si>
    <t>Bộ kết nối Manifold 2, 3 đường hoặc tương đương</t>
  </si>
  <si>
    <t>- Bộ phận kết nối được dùng khi truyền nhiều dung dịch cùng một lúc, có 2 cổng hoặc 3 cổng. Kiểu Half body và block body
- Đầu kết nối dạng xoáy "male" dễ điều chỉnh, thuận tiện cho người sử dụng. Van khóa Ergonomic xoay và có khóa bảo vệ protector.
- Chịu áp lực tới 750PSI
- Cổng xoay dạng ON hoặc OFF.</t>
  </si>
  <si>
    <t>Frisch Medical</t>
  </si>
  <si>
    <t>BS.37</t>
  </si>
  <si>
    <t>Bộ phân phối dùng trong can thiệp tim mạch hoặc tương đương</t>
  </si>
  <si>
    <t>Thiết kế block body, 2 cổng hoặc 3 cổng, kiểu tay ErgoNess HP off Handle. Chịu được áp lực cao 500 đến 600 psi. Van khóa Ergonomic xoay 3 hướng. Đầu nối Luer tương thích cổng Male / Female . Khóa Male dạng xoay.</t>
  </si>
  <si>
    <t>1 bộ / bao</t>
  </si>
  <si>
    <t>N04.04.010</t>
  </si>
  <si>
    <t>Ống thông (catheter) các loại, các cỡ</t>
  </si>
  <si>
    <t>BS.38</t>
  </si>
  <si>
    <t>Catheter chụp chẩn đoán tim và mạch vành loại mềm mại dễ lái hoặc tương đương</t>
  </si>
  <si>
    <t>Kích thước: 4F, 5F dài từ 80cm đến 120 cm (± 0.5cm) 
- Nhiều hình dáng đặc trưng cho từng vị trí đích: chụp vành trái, vành phải, buồng tim và đa năng.
- Cấu trúc 3 lớp: giữa là lớp đan kép bằng thép không rỉ, lớp trong và ngoài bằng  Polyurethanrich nylon.
- Cỡ 5F có lòng rộng 1,2mm và cỡ 4F có lòng rộng 1,03mm đường kính.
- Đầu catheter mềm mại, không tổn thương thành mạch máu.</t>
  </si>
  <si>
    <t>5 Cái/ Hộp</t>
  </si>
  <si>
    <t>Terumo/ Việt Nam</t>
  </si>
  <si>
    <t>Số 395 /QĐ-BVC ngày 01 tháng 4 năm 2021
Tên gói thầu: Mua vật tư can thiệp tim mạch của Bệnh viện C của bv C thái nguyên</t>
  </si>
  <si>
    <t>BS.39</t>
  </si>
  <si>
    <t>Catheter chụp động mạch vành các cỡ</t>
  </si>
  <si>
    <t xml:space="preserve">Có lớp lưới đôi sợi bện bằng thép không gỉ gia cường chống xoắn vượt trội. 2 lớp vỏ Polyamid trơn láng dễ luồn. Dài 100cm; cỡ 4F/5F; chịu áp 1050Psi. Các hình dạng đầu catheter: JL; JR; Pigtail; Multi…v.v và hình dạng JX4.0 chụp đa năng
 Cỡ: 4Fr: 1.05ID x 1.4OD, cỡ 5Fr 1.2ID x 1.68OD; </t>
  </si>
  <si>
    <t>05 cái/hộp</t>
  </si>
  <si>
    <t>Forte Grow Medical (Nhật)</t>
  </si>
  <si>
    <t>BS.40</t>
  </si>
  <si>
    <t>Catheter chụp động mạch vành 2 bên hoặc tương đương</t>
  </si>
  <si>
    <t>Kích thước: cỡ 5F, dài 100cm (± 5cm)
Cấu trúc :giữa là lớp đan kép, trong và ngoài bằng chất liệu Polyamide
Cỡ 5F có lòng rộng 1.20mm và cỡ 4F có lòng rộng 1.05mm đường kính.
Đặc điểm: lòng ống rộng, linh hoặt và chống gập gãy, xoắn vặn tốt. Khả năng nhớ hình tốt. 
Áp lực tối đa cỡ 5F 1200spi</t>
  </si>
  <si>
    <t>Terumo/ Nhật Bản</t>
  </si>
  <si>
    <t>BS.41</t>
  </si>
  <si>
    <t xml:space="preserve"> Ống dẫn lưu qua da
hoặc tương đương</t>
  </si>
  <si>
    <t>- Ống dẫn lưu qua da có khóa, kích thước: 6.5F,
7.5F 8.5F, 10F, 12F, 14F với chiều dài catheter
15, 25 và 40 cm.
- Ống thông 6.5F-10F có 8 lỗ thoát dịch; 12F và
14F có 9 lỗ</t>
  </si>
  <si>
    <t>Hộp/5cái</t>
  </si>
  <si>
    <t xml:space="preserve">Merit Medical Systems, Inc 
</t>
  </si>
  <si>
    <t>N04.04.020</t>
  </si>
  <si>
    <t>Ống thông dẫn đường (guiding catheter) các loại, các cỡ</t>
  </si>
  <si>
    <t>BS.42</t>
  </si>
  <si>
    <t xml:space="preserve">	
Ống thông chẩn đoán, can thiệp mạch gan hình dạng Yashiro</t>
  </si>
  <si>
    <t>Cấu tạo: 3 lớp 
- Lớp giữa là lớp đan bằng thép không rỉ
- Lớp trong và lớp ngoài là polyurethane rich nylon
- Đoạn xa có lớp phủ ái nước Hydrophilic M Coating
- Đường kính lòng ống: 1.1 mm (cỡ 5Fr) và 1.03mm (cỡ 4Fr)
Kích cỡ: 5Fr, 4Fr. Chiều dài:70cm
Hình dạng đầu tip, Yashiro type.
 Tiêu chuẩn: ISO, CE</t>
  </si>
  <si>
    <t>Hộp/ 3 cái</t>
  </si>
  <si>
    <t>Ashitaka Factory of Terumo Corporation</t>
  </si>
  <si>
    <t>Số 1005/QĐ-BVĐHYD ngày 14 tháng 4 năm 2021
Tên gói thầu: Cung cấp vật tư y tế tiêu hao chuyên khoa tim mạch năm 2021</t>
  </si>
  <si>
    <t>BS.43</t>
  </si>
  <si>
    <t>Catheter chụp chuẩn đoán não và ngoại biên loại lòng rộng</t>
  </si>
  <si>
    <t>Cấu tạo: 3 lớp
- Lớp trong và lớp ngoài là Nylon rich Polyurethan.
- Lớp giữa là lớp đan kép bằng thép không gỉ (SUS) (32 sợi)
- Kích thước: đường kính 4Fr (lòng rộng 1.03mm) - 5Fr (lòng rộng 1.20mm). Chiều dài 80cm, 100cm
- Thành ống mỏng cho đường kính trong rộng. Tương thích guidewire 0.038''. Giới hạn áp lực 4Fr: 750psi, 5Fr: 1000psi.</t>
  </si>
  <si>
    <t>Hộp/ 5 cái</t>
  </si>
  <si>
    <t xml:space="preserve">Ashitaka Factory of Terumo Corporation
</t>
  </si>
  <si>
    <t>Số 623 /QĐ-BVĐK ngày 17 tháng 03 năm 2021 Tên gói thầu: Gói thầu số 02: Vật tư chẩn đoán và can thiệp mạch não Hình thức lựa chọn nhà thầu: Đấu thầu rộng rãi không qua mạng của Bệnh viện Đa khoa tỉnh Lâm Đồng</t>
  </si>
  <si>
    <t>BS.44</t>
  </si>
  <si>
    <t>Ống thông trợ giúp can thiệp ĐMV (Guiding catheter) hoặc tương đương</t>
  </si>
  <si>
    <t>Có khả năng giữ lại hình dáng các đường cong (curve).
- Có lòng ống rộng nhất, cho phép luồn đồng thời 2 balloon, kissing balloon.
- Kích thước: Cỡ 6Fr, lòng rộng tối thiểu 0.071 Inch. Cỡ 7Fr, lòng rộng tối thiểu 0.081 Inch  
- Có khả năng cản tia X đặc biệt từ distal shaft đến đỉnh.
- Thiết kế được lòng ống rộng là nhờ có công nghệ Full Wall mang lại khả năng luồn qua những tổn thương khúc khuỷu dễ dàng, độ đàn hồi tốt (để giữ được hình dạng của curve ), sự truyền lực quay và độ trơn của lòng ống.
- Có khả năng tương thích rộng rãi với nhiều thiết bị khác.</t>
  </si>
  <si>
    <t>1 cái / hộp</t>
  </si>
  <si>
    <t>Medtronic/ Mỹ/Ireland</t>
  </si>
  <si>
    <t>BS.45</t>
  </si>
  <si>
    <t>Catheter trợ giúp can thiệp loại đầu mềm hoặc tương đương</t>
  </si>
  <si>
    <r>
      <rPr>
        <sz val="10"/>
        <rFont val="Times New Roman"/>
        <charset val="134"/>
      </rPr>
      <t xml:space="preserve">- Thân catheter có phủ lớp ái nước Hydrophilic. Dài 100cm
- Trợ lực đẩy (back - up) tốt, đáp ứng chuyển động xoay 1-1 (1:1 torque)
- Chống xoắn, giảm thắt nút
- Cỡ 6Fr có lòng 0.071''
</t>
    </r>
    <r>
      <rPr>
        <sz val="10"/>
        <color rgb="FFFF0000"/>
        <rFont val="Times New Roman"/>
        <charset val="134"/>
      </rPr>
      <t>- Cấu trúc đa dạng dành cho các tổn thương: JL, JR, EBU, XB, MPA, RAD… 
-  Có cấu trúc đặc biệt (TIG2) phục vụ cho việc chụp và canh thiệp các tổn thương động mạch vành trái và phải</t>
    </r>
    <r>
      <rPr>
        <sz val="10"/>
        <rFont val="Times New Roman"/>
        <charset val="134"/>
      </rPr>
      <t xml:space="preserve">
- Có các size 5F (không có lỗ bên); 6F, 7F (có lỗ bên và không có lỗ bên - 2 sideholes). Có tối thiểu 47 size với đường kính 6F</t>
    </r>
  </si>
  <si>
    <t>1 Cái/ Hộp</t>
  </si>
  <si>
    <t>PendraCare
International B.V.,
Hà Lan</t>
  </si>
  <si>
    <t>Sở Y tế tỉnh Lạng Sơn</t>
  </si>
  <si>
    <t>N04.03.040</t>
  </si>
  <si>
    <t>Bộ phận chuyển tiếp (transfer set) các loại, các cỡ</t>
  </si>
  <si>
    <t>BS.46</t>
  </si>
  <si>
    <t>Minicap Extended Life Transfer (Bộ chuyển tiếp (Transfer set) kết nối giữa Catheter và túi dịch lọc)</t>
  </si>
  <si>
    <t>Dụng cụ bao một đầu nối khóa ngắt mở hệ thống, ống nhựa và đầu nối khóa vặn kép. 
Chất liệu: PL-124 hoặc PL2330 (Polyethylene, PSU – polysulfure). Tiệt trùng, không có chất gây sốt</t>
  </si>
  <si>
    <t>Hộp 6 cái</t>
  </si>
  <si>
    <t>Baxter Healthcare S.A</t>
  </si>
  <si>
    <t>Số 537/QĐ-BVĐHYD ngày 19 tháng 3 năm 2021
Tên gói thầu:  Cung cấp vật tư y tế tiêu hao dùng chung năm 2021</t>
  </si>
  <si>
    <t>BS.47</t>
  </si>
  <si>
    <t>Sâu máy thở</t>
  </si>
  <si>
    <t>Sâu máy thở 15cm, đk co nối 22mm</t>
  </si>
  <si>
    <t>R-Vent Medikal Uretim A.S.,</t>
  </si>
  <si>
    <t>N04.04.030</t>
  </si>
  <si>
    <t>Vi ống thông (micro-catheter) các loại, các cỡ</t>
  </si>
  <si>
    <t>BS.48</t>
  </si>
  <si>
    <t>Micro catheter trợ giúp dây dẫn đường cho bóng và stent hoặc tương đương</t>
  </si>
  <si>
    <t>Kích thước: cỡ 1.8F
Đặc điểm: Đoạn đầu có cấu tạo nhiều đoạn, nhiều lớp, sau đoạn đầu mềm là đoạn có lớp cuộn bằng vàng để vẫn giữ được đặc tính mềm mà tăng tính cản quang, sau đó là đoạn đan kép bằng thép không rỉ , mặt trong và mặt ngoài là PTFE tăng tính trơn nhẵn
Lớp trong và lớp ngoài là PTFE</t>
  </si>
  <si>
    <t>BS.49</t>
  </si>
  <si>
    <t>Vi ống thông dùng
trong can thiệp hoặc
tương đương</t>
  </si>
  <si>
    <t>Microcatheter dùng trong can thiệp mạch.
Có 3 loại đầu típ: thẳng, cong 45°, đầu cong cổ
thiên nga. Chiều dài lớp ái nước 80cm. Có 1
marker ở đầu típ. Chiều dài: 110, 130, 150 cm.
Đầu gần 2.8, 2.9 F, đầu xa: 2.1, 2.4, 2.8, 2.9 F.
Chịu được áp lực 800 PSI.
size 2.8F-2.1F tương tích với: coil lớn nhất
0.016", cỡ hạt vi cầu lớn nhất ≤700 µm; cỡ hạt đa
sắc cạnh: ≤500 µm;
size 2.8-2.4F và 2.8F-2.8F tương tích với: coil lớn
nhất 0.018", cỡ hạt vi cầu lớn nhất ≤700 µm; cỡ
vật liệu đa sắc cạnh: ≤700 µm;
size 2.9F- 2.9F: tương thích với cỡ hạt vi cầu lớn
nhất ≤900 µm;cỡ vật liệu đa sắc cạnh: ≤1000 µm;</t>
  </si>
  <si>
    <t>Hộp/1cái</t>
  </si>
  <si>
    <t>Merit Medical Systems, Inc</t>
  </si>
  <si>
    <t>N04.04.040</t>
  </si>
  <si>
    <t>Nắp đóng bộ chuyển tiếp của catheter chuyên dụng trong lọc màng bụng (minicap) các loại, các cỡ</t>
  </si>
  <si>
    <t>BS.50</t>
  </si>
  <si>
    <t>Minicaps (Nắp đậy túi dịch thẩm phân)</t>
  </si>
  <si>
    <t>Nắp đóng bộ chuyển tiếp (Minicap with povidone - iodine)</t>
  </si>
  <si>
    <t>Hộp 60 cái</t>
  </si>
  <si>
    <t>Số 476/QĐ-SYT ngày 08 tháng 04 năm 2021 Tên gói thầu: Gói thầu số 01: Vật tư y tế của SYT điện biên</t>
  </si>
  <si>
    <t>Chỉ khâu không tiêu các loại, các cỡ</t>
  </si>
  <si>
    <t>BS.51</t>
  </si>
  <si>
    <t>Chỉ lanh</t>
  </si>
  <si>
    <t>Chỉ phẫu thuật không tiêu Cordonnet special, size 80, chiều dài: 360m. Trọng lượng mỗi cuộn: 20g</t>
  </si>
  <si>
    <t>10 cuộn/hộp</t>
  </si>
  <si>
    <t>DMC</t>
  </si>
  <si>
    <t>Số: 706/QĐ - BV ngày 26/7/2021 Tên gói thầu: Mua Vật tư y tế, hóa chất thông thường trượt thầu năm 2021 của Bệnh viện đa khoa huyện Đại Từ</t>
  </si>
  <si>
    <t>N05.03.050</t>
  </si>
  <si>
    <t>Dây cưa sử dụng trong thủ thuật, phẫu thuật các loại, các cỡ</t>
  </si>
  <si>
    <t>BS.52</t>
  </si>
  <si>
    <t xml:space="preserve">Dây cưa sọ não </t>
  </si>
  <si>
    <t xml:space="preserve">Dây cưa xương dài 40cm, bằng thép không gỉ </t>
  </si>
  <si>
    <t>Schreiber</t>
  </si>
  <si>
    <t>Số 889/QĐ-BVĐK ngày 19 tháng 04 năm 2021
Tên gói thầu: Gói thầu số 15: Vật tư y tế tổng hợp. Hình thức lựa chọn nhà thầu: Đấu thầu rộng rãi không qua hệ thống mạng đấu thầu quốc gia CỦA Bệnh viện Đa khoa tỉnh Lâm Đồng</t>
  </si>
  <si>
    <t>N06.02.020</t>
  </si>
  <si>
    <t>Stent động mạch vành phủ thuốc các loại, các cỡ</t>
  </si>
  <si>
    <t>BS.53</t>
  </si>
  <si>
    <t>Giá đỡ (stent) mạch vành phủ thuốc Sirolimus hoặc tương đương</t>
  </si>
  <si>
    <t>Khung stent làm từ hợp kim CoCr L605. Thiết kế mở 9 đỉnh 3 kết nối. Độ dày thanh chống: 65 µm. Chiều rộng thanh chống : 72 µm. Chiều rộng thanh kết nối: 58 µm. Chiều dài stent: 8, 10, 13, 16, 18, 23, 28, 33, 38, 43, 48 mm. Đường kính stent: 2.25, 2.50, 2.75, 3.00, 3.25, 3.50, 4.00 mm. phủ thuốc Sirolimus 1.4 µg/mm2. Thuốc được phóng thích 100% trong vòng 100 ngày nhờ Polymer tự tiêu sinh học (PLGA) 85/15. Đường kính thân gần (0.63 mm). Biên dạng đầu tip (0.017” ~ 0.43 mm). Phủ lớp Hydrophilic. Chiều dài ống dẫn guidewire: 27 cm. Kỹ thuật xếp bóng 2 - 4 cánh. Áp lực bơm danh định: 8 atm. Áp suất giới hạn: 16 – 19 atm. Khả năng tương thích dây dẫn: 0.014” (0.36 mm). Khả năng tương thích ống thông: 5F. Chỉ thị nhiệt độ kiểm soát chất lượng sản phẩm trong lưu kho, bảo quản và vận chuyển.</t>
  </si>
  <si>
    <t>BS.54</t>
  </si>
  <si>
    <t>Stent  mạch vành phủ thuốc Sirolimus, khung CoCr L605 hoặc tương đương</t>
  </si>
  <si>
    <t>Khung giá đỡ động mạch vành các cỡ phủ thuốc Sirolimus có phủ lớp polymer sinh học tự tiêu
Khung giá đỡ: khung cobalt-crom (CoCr L605)
Lớp polymers tự tiêu: PLLA Polylactid acid
- Thuốc tự tiêu hoàn toàn sau 120 ngày
- Mật độ phủ thuốc: 1.25 μg/mm2. 
- Độ dầy lớp phủ thuốc: 2 μm
- Độ dầy thanh chống: 73μm
- Khẩu kính qua tổn thương: 0.90mm
- Áp lực thường (NP) 8 atm, áp lực nổ (RBP): 16atm ngoại trừ với đường kính 4.5/ 5.0 và đường kính 4.0 với các chiều dài hơn 20mm (14atm)
- Số lượng Zíc Zắc: đường kính 2.25-2.5: 6 zíc zắc, đường kính 2.75-3.5: 8 zíc zắc, đường kính 4.0-5.0: 10 zíc zắc
- Đường kính stent: từ 2.25; 2.5; 2.75; 3.0; 3.5; 4.0; 4.5, 5.0mm
- Độ dài stent: từ 8; 12; 16; 20; 24; 28; 32; 36; 40mm</t>
  </si>
  <si>
    <t>Cardionovum</t>
  </si>
  <si>
    <t xml:space="preserve"> Đức</t>
  </si>
  <si>
    <t>BS.55</t>
  </si>
  <si>
    <t>Khung giá đỡ động mạch vành bọc thuốc, lõi kép hoặc tương đương</t>
  </si>
  <si>
    <t>'Kỹ thuật stent được cải tiến qua sự kết hợp công nghệ CoreWire Technology và cấu trúc stent dạng sóng hình Sin độ dày còn 0.0032 in. Hệ thống di chuyển MicroTrac , áp lực thường (12 atm), áp lực vỡ bóng 18 atm( đường kính 2.0 - 4.0mm) và 16 atm  ( đường kính 4.5-5.0). Bọc thuốc (Zotarolimus). Vật liệu Polyme: Polimer BioLinx. Vật liệu stent Core: Pt–Ir. Marker trên stent bằng vật liệu Platinum iridium. Đường kính 2.0: chiều dài 8, 12, 15, 18, 22, 26, 30mm. Đường kính 2.25, 2.5, 2.75, 3.0, 3.5, 4.0mm: chiều dài 8, 12, 15, 18, 22, 26, 30, 34, 38mm. Đường kính 4.5, 5.0mm: chiều dài 12, 15, 18, 22, 26, 30mm</t>
  </si>
  <si>
    <t>Medtronic/ Ireland</t>
  </si>
  <si>
    <t>BS.56</t>
  </si>
  <si>
    <t xml:space="preserve">Khung giá đỡ động mạch phủ thuốc Sirolimus và polymer tự tiêu mặt áp thành hoặc tương đương
 </t>
  </si>
  <si>
    <t>Làm bằng Cobalt Chromium L605. Cấu trúc thành mỏng 80 Micron. Khẩu kính nhỏ (Cỡ 3.0 có khẩu kính 0.044' tương đương 1.12mm). Thân catheter: kích thước tối đa 2.7 Fr (0.89 mm), kích thước tối thiểu 1.9 Fr (0.64 mm). Phủ Hydrophilic ở Trục xa. Stent có thiết kế mắt mở. Phủ thuốc Sirolimus, Liều lượng: 3.9µg/mm chiều dài stent. Lớp Polymer tự tiêu (DL-Lactide-co-caprolactone) chỉ phủ tại mặt áp thành giúp cho thuốc được phân bố đều và tập thung tại đích tác dụng. Thuốc và polymer giải phóng hoàn toàn sau 3-4 tháng. Đường kính (mm): 2.25, 2.5, 2.75, 3.0, 3.5, 4.0. Độ dài (mm): 9, 12, 15, 18, 21, 24, 28, 33, 38</t>
  </si>
  <si>
    <t>Terumo - Nhật Bản</t>
  </si>
  <si>
    <t>BS.57</t>
  </si>
  <si>
    <t>Khung giá đỡ (Stent) ĐMV bọc thuốc Everolimus Xience Sierra</t>
  </si>
  <si>
    <t>- Khung giá đỡ mạch vành có phủ thuốc Everolimus chất liệu Cobalt Chromium (Cobalt Crom L-605), nở trên bóng
- Khả năng giãn nở sau khi bung stent lên tới 3.75mm cho stent 2.0 - 3.25mm và 5.5mm cho stent 3.5 - 4.0mm mà không làm nứt gãy lớp coating, mang lại nhiều lựa chọn hơn trong điều trị.
- Thiết kế linh hoạt Tip với đồng trục hệ thống định vị (CPS) cho hiệu quả cao nhất trong các tổn thương vôi hóa ngoằn ngoèo phức tạp.
- Độ an toàn vượt trội: tỉ lệ huyết khối rất thấp trên cả những bệnh nhân có bệnh lý phức tạp như tiểu đường, tắc nghẽn mãn tính, nguy cơ chảy máu cao, STEMI, mạch nhánh,...
- Chiều dài: 8, 12, 15, 18, 23, 28, 33, 38 mm; Đường kính: 2.0, 2.25, 2.5,2.75, 3.0, 3.25, 3.5, 4.0 mm
- Thông số stent: Thiết kế stent: Multilink 3-3-3, non-linear link; Chất liệu: L-605 Cobalt Chromium; Thuốc: Everolimus, liều lượng: 100 mcrg/cm2; Chất liệu  Polymer: Fluorinated Copolymer; Độ dầy mắt stent: 0.0032"; Độ co ngắn khi bung: 0%
-  Thông số hệ thống: Áp lực định danh: 9 atm (stent cỡ 2.0-2.5mm) và 12atm (stent cỡ 2.75 - 4.0mm), áp lực tối đa: 16 atm; Thông số thân: Đoạn xa 0.89mm; Đoạn gần: 0.71mm; Chất liệu bóng: Pebax 72D; Tiết diện cắt ngang: 0.039" (3.0 x 18 mm);  Độ dài hệ thống: 145 cm; tiết diện đầu chóp: 0.017" (3.0 x 18 mm)</t>
  </si>
  <si>
    <t>Abbott Vascular</t>
  </si>
  <si>
    <t>93/CVYDQLHN ngày 8/1/2021</t>
  </si>
  <si>
    <t>BS.58</t>
  </si>
  <si>
    <t>Stent có màng bọc dùng trong cấp cứu hoặc tương đương</t>
  </si>
  <si>
    <t>Stent dùng trong cấp cứu
Đủ size cỡ</t>
  </si>
  <si>
    <t>Insitu/ Mỹ</t>
  </si>
  <si>
    <t>Số: 3570/QĐ-BM ngày 01 tháng 12 năm 2020 Tên gói thầu: Gói 1 - Dụng cụ, vật tư tiêu hao dùng trong can thiệp tim mạch của BV bạch mai</t>
  </si>
  <si>
    <t>N07.01.100</t>
  </si>
  <si>
    <t>Bộ dụng cụ lấy huyết khối trong lòng mạch máu các loại, các cỡ (bao gồm: ống hút, vi ống thông, khoan huyết khối, giá đỡ kéo huyết khối...)</t>
  </si>
  <si>
    <t>BS.59</t>
  </si>
  <si>
    <t>Bộ dụng cụ hút huyết khối động mạch vành lòng hút lớn hoặc tương đương</t>
  </si>
  <si>
    <t>Chiều dài ống hút 145cm. Đi trên dây dẫn kích thước 0,014". Có hai kích cỡ 6F và 7F.
Loại 6F: kích thước đầu gần: 0.95 mm2, kích thước đầu xa: 0.97 mm2
Loại 7F: kích thước đầu gần: 1.54 mm2, kích thước đầu xa: 1.54 mm2
Ống dò: dài 127cm, đường kính nhỏ 0,35mm có thể đi tới đoạn xa của động mạch vành
Khoảng cách đầu tip đến lỗ luồn dây 25cm. 1 Marker định vị cách đầu tip 3mm. 
Một bộ hút huyết khối bao gồm: 1 thân ống hút, 1 ống bơm 60ml, 2 bộ lọc 40µm, 1 dây nối có 1 đầu khóa 2 chạc, 1 kim chọc.
Tiêu chuẩn ISO, CE.</t>
  </si>
  <si>
    <t>Eucatech</t>
  </si>
  <si>
    <t>SYT lạng sơn</t>
  </si>
  <si>
    <t>N07.01.110</t>
  </si>
  <si>
    <t>Bộ dụng cụ mở đường vào mạch máu các loại, các cỡ (bao gồm: kim chọc, dây dẫn, ống có van tạo đường vào lòng mạch - introducer sheath)</t>
  </si>
  <si>
    <t>BS.60</t>
  </si>
  <si>
    <t>Bộ mở đường vào mạch đùi hoặc tương đương</t>
  </si>
  <si>
    <t xml:space="preserve">Kích thước: Cỡ 4F, 5F, 6F, 7F dài 10cm (± 0.5cm) 
Cấu tạo: Bao gồm các thành phần sau:
. Kim luồn chọc mạch cỡ 18G
. Wire nhựa nhỏ cỡ 0.03 inch x 45cm
. Bơm tiêm 2.5ml
. Ống mở đường 
. Que nong
Thành ống mở đường làm bằng chất liệu ETFE
Van cầm máu hình chữ thập kiểu "Cross-Cut" </t>
  </si>
  <si>
    <t>5 Bộ/ Hộp</t>
  </si>
  <si>
    <t>Số 476/QĐ-SYT ngày 08 tháng 04  năm 2021
Tên gói thầu: Gói thầu số 01: Vật tư y tế của SYT đồng nai</t>
  </si>
  <si>
    <t>BS.61</t>
  </si>
  <si>
    <t>Bộ mở đường vào động mạch quay loại ái nước hoặc tương đương</t>
  </si>
  <si>
    <t>Kích thước: Cỡ 5F, 6F dài 10cm (± 0.5cm)                                       Cấu tạo: Bao gồm các thành phần sau :
. Kim luồn chọc mạch cỡ 20G.
. Wire nhựa nhỏ cỡ 0.025" x 45cm
. Bơm tiêm 2.5ml
. Ống mở đường 
. Que nong
. Dao rạch da
 Thành ống mở đường được phủ lớp ái nước M Coating  giúp đi qua da và thành mạch dễ dàng, lực ma sát cản chỉ bằng 1/2 so với các dụng cụ thông thường</t>
  </si>
  <si>
    <t>N07.01.230</t>
  </si>
  <si>
    <t>Bơm áp lực cao trong chụp buồng tim mạch các loại, các cỡ</t>
  </si>
  <si>
    <t>BS.62</t>
  </si>
  <si>
    <t>Bơm áp lực cao có van dùng trong can thiệp tim mạch hoặc tương đương</t>
  </si>
  <si>
    <t>Bộ bơm bóng áp lực cao bao gồm bơm áp lực cao có kết nối luer xoay và bộ nối Y adaptor pushing click có nối sẵn dây áp lực cao kèm stopcock 3 ngã, dụng cụ xoay dây dẫn, kim luồn dây dẫn. Áp lực chịu được tối đa đến 30 atm, thể tích 20 ml. Vật liệu Polycarbonate. Tay cầm Ergonomic Grip, kiểu T. Cơ chế khóa kiểu nút nhấn, unlock khi nhấn, tự động lock sau khi thôi nhấn. Áp suất về 0 tức thời khi unlock.</t>
  </si>
  <si>
    <t>1 bộ / hộp</t>
  </si>
  <si>
    <t>BS.63</t>
  </si>
  <si>
    <t>Bộ bơm áp lực cao để nong bóng (bơm, khóa van Y và khóa 3 chạc) hoặc tương đương</t>
  </si>
  <si>
    <t>Bộ bơm áp lực cao để nong bóng (bơm, khóa van Y và khóa 3 chạc)
- Áp lực bơm tối đa 30 atm.
- Thể tích của nòng ống bơm: 25 ml.
- Thiết kế khóa cò súng thuận tiện và nhanh chóng khi tăng và giảm áp.
- Đồng hồ đo áp kế nghiêng giúp theo dõi chính xác các điểm áp lực
- Bộ kết nối chữ Y kèm theo. Đặc biệt có dạng chữ Y xoáy (screw) có 2 van đầu ra 8-9F - loại 2-in-1 (cho phép đi 2 guidewire đi qua cùng một lúc)</t>
  </si>
  <si>
    <t>1 Bộ/ hộp</t>
  </si>
  <si>
    <t>N07.01.240</t>
  </si>
  <si>
    <t>Bóng nong (balloon), bóng bơm ngược dòng động mạch chủ, bóng tách rời, bóng chẹn các loại, các cỡ</t>
  </si>
  <si>
    <t>BS.64</t>
  </si>
  <si>
    <t>Bóng nong mạch ngoại biên phủ thuốc Paclitaxel ≤2µg/mm² hoặc tương đương</t>
  </si>
  <si>
    <t>Bóng nong mạch ngoại biên phủ thuốc
- Phủ thuốc Paclitaxel chống tăng sinh nội mô và cơ trơn thành mạch.
• Hàm lượng Paclitaxel: 2µg/mm2.
• Chất mang polysorbate và sorbitol
• Đã thực hiện nghiên cứu trên hơn 1000 bệnh nhân, không có ca tử vong nào liên quan đến việc sử dụng bóng phủ thuốc từ Paclitaxel.
• Đã thực hiện trên 5 nghiên cứu lâm sàng có tổng hơn 2000 bệnh nhân, được công bố trên các tạp chí y khoa uy tín của Mỹ và Châu Âu.
• 30 giây nở bóng cho một liều điều trị Paclitaxel.
• Lớp phủ thuốc được kích hoạt khi bóng nở
• Lượng thuốc mất đi trong quá trình thử nghiệm khi bóng nở/lắc là 0.05%
• Tính hiệu quả ổn định của paclitaxel trong thành động mạch đã được chứng minh lên đến 90 ngày.
• Bóng phủ thuốc Paclitaxel tương thích với guidewire 0.014", có đường kính: 2; 2.5; 3; 3.5; 4mm, chiều dài: 40; 80; 100; 120; 150mm; chiều dài catheter: 150cm. 
• Bóng phủ thuốc Paclitaxel tương thích với guidewire 0.035", có đường kính: 4; 5; 6; 7; 8; 9; 10; 12mm, chiều dài: 20; 40; 60; 80; 100; 120; 150mm; chiều dài catheter: 75cm; 100cm; 130cm.</t>
  </si>
  <si>
    <t>Lutonix Inc.</t>
  </si>
  <si>
    <t>Số: 439/QĐ-BVC ngày 16 tháng 4 năm 2021 Tên gói thầu: Gói 03: 1004 danh mục Vật tư tiêu hao và hóa chất theo máy Gói 04: 474 danh mục Vật tư tiêu hao và thay thế các kỹ thuật chuyên khoa của bv c đà nẵng</t>
  </si>
  <si>
    <t>BS.65</t>
  </si>
  <si>
    <t>Bóng nong động mạch vành áp lực thường hoặc tương đương</t>
  </si>
  <si>
    <t>Bóng áp lực thường, được làm từ Polyamide, có 3 nếp gấp. 
Đầu xa: chất liệu polyamide, phủ lớp ái nước, đường kính trục 0.93mm
Đầu gần: chất liệu thép không gỉ phủ lớp PTFE, đường kính trục 0.63mm
Catheter sử dụng có chiều dài 138cm.
Khoảng cách từ lỗ luồn dây tới bóng: 27cm 
Khẩu kính thâm nhập: 0.017'' (0.43mm)
Được đánh dấu bằng 2 marker platinum-iridium để định vị. 
Áp lực thường: 8bar
Áp lực nổ bóng: 19bar (với bóng có đường kính ≤ 2.5mm), 15-18bar với đường kính &gt; 2.5mm
Bóng có các đường kính từ :1.5 , 2.0 , 2.25 , 2.5 , 2.75 , 3.0 , 3.25, 3.5 , 4.0mm và chiều dài từ :10mm, 15mm, 20mm, 25mm, 30mm, 40mm. Tiêu chuẩn: ISO, CE.</t>
  </si>
  <si>
    <t>BS.66</t>
  </si>
  <si>
    <t>Bóng nong động mạch vành loại áp lực thường Phủ lớp ái nước hoặc tương đương</t>
  </si>
  <si>
    <t>Đường kính các cỡ Entry Profile nhỏ 0.41mm (0.016'') . Chất liệu Ultra-Slim. Công nghệ lái hướng PowerTrac Technology. Phủ lớp ái nước Dura-Trac hydrophilic. Marker chất liệu Platinum iridium 1.5mm. Chiều dài Catheter: 142 cm. Kích thước: 1.5 chiều dài 6 đến 20mm. Kích thước: 2.25, 2.75,3.25,3.75 chiều dài từ 6 đến 25mm. Kích thước: 2.0, 2.5, 3.0, 3.5, 4.0 chiều dài 6 đến 30mm. Bóng có nếp gấp</t>
  </si>
  <si>
    <t>BS.67</t>
  </si>
  <si>
    <t>Bóng nong động mạch vành loại áp lực thường đầu Tip siêu nhỏ hoặc tương đương</t>
  </si>
  <si>
    <t>Đầu dẫn bóng nhỏ chỉ 0.016'' (ứng với tất cả các cỡ từ 1.25 đến 3.0mm) được làm bằng Elastomer, có lớp ái nước Hydrophilic Coating.
. Bóng áp lực thường có đoạn xa chỉ 2.4Fr hoặc 2.5Fr, đoạn gần chỉ 1.9F
. Chất liệu bóng được làm bằng Polyamide 
. Thân bóng đoạn sát tay cầm có cấu tạo PTFE Coated Hypo Tube, có lớp phủ PTFE để giảm ma sát với mặt trong lòng catheter trợ giúp can thiệp
. Bóng kích thước từ 2.25 hoặc lớn hơn có cấu trúc Tri-wrap. Bóng cỡ từ 2.0 và nhỏ hơn có cấu trúc S-wrap.
Độ dài trục đẩy bóng: 145cm (± 0.5cm) 
Kích thước: cỡ 1.25, 1.5, 2.0, 2.25 ,2.5; 3.0 dài 10, 15, 20mm
Tiệt trùng: Oxide Ethylene</t>
  </si>
  <si>
    <t>BS.68</t>
  </si>
  <si>
    <t>Bóng nong mạch vành bán đàn hồi cho tổn thương vôi hóa, phức tạp hoặc tương đương</t>
  </si>
  <si>
    <t>- Chịu áp lực cực đại tới RBP (áp lực vỡ bóng): 20 atm
- Chiều dài catheter: 1410 mm
- Bóng áp lực thường (semi-compliant) với bóng đường kính 2.0mm, bóng áp lực cao (high pressure) với bóng đường kính ≥2.5mm
- Bóng áp lực cao có đoạn xa chỉ 2.6Fr, đoạn gần chỉ 2.0F
- Khoảng cách từ bóng tới lỗ luồn dây dài 260mm
-Phủ lớp nước Hydrophilic đầu xa, Phủ lớp PTFE ở đầu gần
- Khẩu kính nhỏ, đi qua tổn thương dễ dàng, ưa nước nên trơn, dễ luồn vào vị trí tổn thương. 
Có 2 điểm đánh dấu cản quang để định vị quả bóng . Kích thước: cỡ  2.0, 2.5; 3.0, 3.5mm dài 10, 15mm
- Áp suất định danh 6atm với bóng đường kính 2.0mm, 10 atm với bóng đường kính 2.5, 3.0, 3.5mm
- Áp suất nổ bóng: 14atm với bóng đường kính 2.0mm, 20atm với bóng đường kính 2.5, 3.0, 3.5mm</t>
  </si>
  <si>
    <t>Tokai</t>
  </si>
  <si>
    <t>BS.69</t>
  </si>
  <si>
    <t>Bóng nong động mạch vành áp lực cao hoặc tương đương</t>
  </si>
  <si>
    <t>Vật liệu QuadFlex gắn dấu cản quang cách đầu xa 90 và 100 cm. Biên dạng thấp 0.63 mm. Biên dạng đầu tip 0.017”, Độ đáp ứng trung bình 5%, thời gian trung bình làm xẹp bóng &lt;7s (3.00x21 mm). Có lớp SiLX2. Thân gần 1.7F/0.56 mm. Thân xa Pebax/Nylon với đường kính: 2.5 mm – 3.25 mm (2.7F/0.89 mm); 3.5 mm -  4.0 mm: (2.8F/0.92 mm). Chiều dài thân hữu dụng: 138 cm. Đường kính: từ 2.5 ; 2.75 ; 3.00 ; 3.25 ; 3.50 ; 3.75 ; 4.00 mm; Chiều dài: 09 ; 13 ; 17 ; 21 ; 25 ; 33 mm; Áp lực danh định: 12 atm . Áp lực cho phép tối đa: 19-20 atm. Kỹ thuật gấp bóng: 03 cánh. Khả năng tương thích dây dẫn: 0.014”. Đường kính thân gần: 1.7 F. Đường kính thân xa: 2.7/2.8 F</t>
  </si>
  <si>
    <t>BS.70</t>
  </si>
  <si>
    <t>Bóng nong mạch vành áp lực cao khẩu kính thâm nhập 0.018" hoặc tương đương</t>
  </si>
  <si>
    <r>
      <rPr>
        <sz val="10"/>
        <rFont val="Times New Roman"/>
        <charset val="134"/>
      </rPr>
      <t xml:space="preserve"> Bóng nong mạch vành áp lực cao. Chất liệu bóng: Grilamid (PA12), đầu tip bằng: Pebax. Phủ lớp ái nước bằng công nghệ Photolink
Chiều dài của hệ thồng bóng 1400mm
Tương thích guidewire 0.014''
Khoảng cách từ bóng đến lỗ luồn ống thông 250mm 
Kích thước đoạn gần chỉ 1.9F
Áp suất danh định 12atm. Áp suất vỡ bóng là 20atm với tất cả các size cỡ
Mức độ tuân thủ trung bình 4.2% (áp lực 14-20 bar)
Có 02 maker trên bóng Platinum/Iridium. Dấu cản quang cách đầu xa 90 và 100 cm tính từ đầu tip
Đường kính bóng: đầy đủ các đường kính, tối thiểu có đường kính 1.5 và 5.0mm
Chiều dài bóng: đầy đủ chiều dài, tối thiểu có chiều dài 6 và </t>
    </r>
    <r>
      <rPr>
        <sz val="10"/>
        <color rgb="FFFF0000"/>
        <rFont val="Times New Roman"/>
        <charset val="134"/>
      </rPr>
      <t>50mm với tất cả các đường kính</t>
    </r>
  </si>
  <si>
    <t>Multimedics</t>
  </si>
  <si>
    <t xml:space="preserve">	
Số 476/QĐ-SYT ngày 08 tháng 04 năm 2021 Tên gói thầu: Gói thầu số 01: Vật tư y tế của SYT đồng nai</t>
  </si>
  <si>
    <t>BS.71</t>
  </si>
  <si>
    <t>Bóng nong động mạch vành loại áp lực cao phủ lớp ái nước hoặc tương đương</t>
  </si>
  <si>
    <t>Chịu được áp lực cao &gt;20 atm. Lớp phủ: Dura-Trac chọn lọc. Chất liệu LIGHT. Marker chất liệu Platinum iridium 2.00- 5.00mm. Công nghệ lái hướng PowerTrac Technology. Chiều dài Catheter: 142 cm. Kích thước: 2.0, 2.25 chiều dài 6, 8,12,15,20mm. Kích thước: 2.5, 2.75, 3.0, 3.25,3.5,3.75, 4.0 chiều dài từ 6, 8,12,15,20, 27mm. Kích thước: 4.5 chiều dài 8,12, 15, 20mm. Kích thước: 5.0 chiều dài 8,12,15mm. Bóng 2.0- 3.75mm: 3 lớp gấp. Bóng 4.0-5.0mm: 5 lớp gấp</t>
  </si>
  <si>
    <t>BS.72</t>
  </si>
  <si>
    <t>Bóng nong động mạch vành phủ thuốc Paclitaxel hoặc tương đương</t>
  </si>
  <si>
    <t>Bóng nong động mạch vành có tẩm thuốc Paclitaxel theo công nghệ SAFEPAX. Bóng làm bằng chất liệu Polyamide blend. 
Chất liệu ống thông bằng nhựa tổng hợp và được hỗ trợ lực thanh thép không gỉ
-  Phủ thuốc:  3 µg/mm2 Paclitaxel-
- Tương thích dây dẫn: 0.014"
- Chiều dài catheter: 140 cm, khoảng từ đầu bóng tới lỗ luồn dây dẫn 25cm
- Thân gần 1.8F, thân xa 2.6F. Khẩu kính thâm nhập: 0.016"
Chiều dài: từ 15, 20, 25, 30mm;  Đường kính: từ 2.00, 2.25, 2.50, 2.75, 3.00, 3.50, 4.00mm; 
- Áp suất nổ bóng: 16 bar (14bar với bóng đk 4mm, chiều dài &gt;20mm)</t>
  </si>
  <si>
    <t>BS.73</t>
  </si>
  <si>
    <t>Bộ bơm bóng nong động mạch vành áp lực cao bao gồm bơm bóng, van cầm máu dạng ấn và phụ kiện dây dẫn - Priority Pack</t>
  </si>
  <si>
    <t>Bộ dụng cụ hỗ trợ can thiệp mạch vành, bao gồm bơm cho bóng nong động mạch vành áp lực cao, van cầm máu dạng bấm và phụ kiện dây dẫn.
- Bơm bóng: loại bơm 20/30 với dung tích 20ml và áp lực 30atm
- Van cầm máu dạng bấm: Được thiết kế giảm mất máu cho can thiệp sạch sẽ và an toàn hơn, đường kính lòng 0.096"/2.44 mm
- Phụ kiện dây dẫn:  
+ Thiết bị lái dây dẫn: giúp giữ và lái dây dẫn chạy trong lòng mạch, tương thích với dây dẫn có đường kính: 0.009 – 0.018 inch
+ Ống dẫn đường dây dẫn: Được thiết kế để cho phép dây dẫn đi qua van cầm máu dễ dàng trong khi tránh được hỏng đầu dây dẫn, tương thích với dây dẫn có đường kính: 0.009 – 0.018 inch</t>
  </si>
  <si>
    <t>Hộp 1 bộ</t>
  </si>
  <si>
    <t>Số: 228/QĐ-BVAG ngày 30/7/2021
Tên gói thầu: Mua sắm hoá chất, vật tư y tế năm 2021 của Bệnh viện đa khoa trung tâm An Giang</t>
  </si>
  <si>
    <t>N07.01.250</t>
  </si>
  <si>
    <t>Dây bơm áp lực cao, dây bơm cản quang áp lực cao các loại, các cỡ</t>
  </si>
  <si>
    <t>BS.74</t>
  </si>
  <si>
    <t>Dây đo áp lực hoặc tương đương</t>
  </si>
  <si>
    <t>Chịu áp lực 200Psi; KT: 1.5ID x 3.0OD; dài 30-150cm. Làm từ nhựa chịu áp lực NP-46B-G. Màu trắng trong suốt. Đầu nối cố định ở hai đầu. Có khóa bảo vệ</t>
  </si>
  <si>
    <t>BS.75</t>
  </si>
  <si>
    <t>Dây nối áp lực cao hoặc tương đương</t>
  </si>
  <si>
    <t>Chịu áp lực 1200Psi; dài 30-120cm; KT: 1.4ID x 4.8OD. Làm từ nhựa chịu áp lực NP-46B-G. Màu trắng trong suốt. Một đầu nối cố định và 1 đầu nối xoay 360 độ. Có khóa bảo vệ</t>
  </si>
  <si>
    <t>N07.01.270</t>
  </si>
  <si>
    <t>Dây dẫn đường (guide wire) các loại, các cỡ</t>
  </si>
  <si>
    <t>BS.76</t>
  </si>
  <si>
    <t>Dây dẫn đường cho Catheter ái nước(Dây dẫn đường cho Catheter GUIDE WIRE M)</t>
  </si>
  <si>
    <t>Kích thước: cỡ 0.035". Đặc điểm, Hình dạng: đầu thẳng, góc 45 độ hoặc hình chữ J, phần đầu linh hoạt dài 3, 5, 8cm. Vật liệu: dây lõi kim loại, lõi dây làm bằng Nitinol, ngoài là Polyurethane, tăng tính cản quang để người sử dụng quan sát bằng lớp áo Tungsten, phủ ngoài cùng bằng lớp ái nưKích thước: cỡ 0.035". Đặc điểm, Hình dạng: đầu thẳng, góc 45 độ hoặc hình chữ J, phần đầu linh hoạt dài 3, 5, 8cm. Vật liệu: dây lõi kim loại, lõi dây làm bằng Nitinol, ngoài là Polyurethane, tăng tính cản quang để người sử dụng quan sát bằng lớp áo Tungsten, phủ ngoài cùng bằng lớp ái nước M Coat</t>
  </si>
  <si>
    <t>Terumo</t>
  </si>
  <si>
    <t>Số 395 /QĐ-BVC ngày 01 tháng 4 năm 2021 Tên gói thầu: Mua vật tư can thiệp tim mạch của Bệnh viện C</t>
  </si>
  <si>
    <t>BS.77</t>
  </si>
  <si>
    <t>Dây dẫn nước áp lực trong nội soi khớp</t>
  </si>
  <si>
    <t xml:space="preserve">- Tương thích với máy The continuous wave III Arthroscopy Pump
- Dùng cho phẫu thuật nội soi khớp.
- Dây dẫn nước áp lực trong nội soi khớp. Có 2 đường nước vào và ra riêng biệt. Đường nước vào có hai đầu dây cắm chai nước.
- Số lượng: 10 cái / hộp.
- Bao gồm điều khiển bằng tay khử trùng.
Nhà thầu cam kết cho mượn máy sử dụng tương thích với mặt hàng này nếu trúng th- Tương thích với máy The continuous wave III Arthroscopy Pump
- Dùng cho phẫu thuật nội soi khớp.
- Dây dẫn nước áp lực trong nội soi khớp. Có 2 đường nước vào và ra riêng biệt. Đường nước vào có hai đầu dây cắm chai nước.
- Số lượng: 10 cái / hộp.
- Bao gồm điều khiển bằng tay khử trùng.
</t>
  </si>
  <si>
    <t>Arthrex Inc.</t>
  </si>
  <si>
    <t>Số 796/QĐ-BVND115 ngày 25/6/2021 của bv nhân dân gia định</t>
  </si>
  <si>
    <t>BS.78</t>
  </si>
  <si>
    <t>Dây dẫn can thiệp động mạch vành dành cho tổn thương thông thường - Hi-torque Balance MiddleWeight Universal II</t>
  </si>
  <si>
    <t>- Dây dẫn can thiệp động mạch vành, đầu tip shaping ribbon.
- Đoạn xa phủ bởi TURBOCOAT ái nước bền cho khả năng trơn bền bỉ ngay cả làm can thiệp kéo dài
- Tráng đoạn gần SMOOTHGLIDE kỵ nước cho khả năng di chuyển được nâng cao.
- Thân được tráng lớp polymer trộn với Tungsten cho tăng khả năng cản quang.
- Những đặc tính nổi bật của dòng BMW: Khả năng đáp ứng và di chuyển trong nhóm thường dùng tuyệt vời; Chất liệu lõi ELASTINITE nitinol cho dây dẫn bền và chống gẫy gập; Đầu tip bằng chất liệu durasteel loại không đồng trục an toàn trong can thiệp cũng như định hình mềm cho khả năng tạo hình tuyệt vời.
- Điểm đánh dấu bằng vàng có độ dài 1.5 mm, cách đầu chóp 4.5 cm hỗ trợ trong việc đo chiều dài tổn thương.
- Đường kính dây dẫn 0.014"; Chiều dài 190 và 300 cm.</t>
  </si>
  <si>
    <t>Hộp 5 cái</t>
  </si>
  <si>
    <t xml:space="preserve">Abbott Vascular </t>
  </si>
  <si>
    <t>Số 303/QĐ-SYT ngày 3/9/2020 của SYT đồng nai</t>
  </si>
  <si>
    <t>BS.79</t>
  </si>
  <si>
    <t>Điện cực tạo nhịp tim tạm thời loại không bóng</t>
  </si>
  <si>
    <t>Biotimal nternational</t>
  </si>
  <si>
    <t>Singapore</t>
  </si>
  <si>
    <t>Số 597 /QĐ-BV ngày 11 tháng 3 năm 2021 Tên gói thầu: Cung cấp VTTH lần 3 năm 2020 của Bệnh viện Hữu nghị Việt Nam - Cu Ba Đồng Hới</t>
  </si>
  <si>
    <t>BS.80</t>
  </si>
  <si>
    <t>Dây dẫn đường cho Catheter ái nước hoặc tương đương</t>
  </si>
  <si>
    <t>Cấu tạo: Dây lõi kim loại, phủ lớp ái nước M Coating để ít tổn thương nội mạc, linh hoạt dễ lái
Đặc điểm, Hình dạng: Dài 150cm, 260cm đầu thẳng, góc 45 độ hoặc hình chữ J, mềm mại trơn nhẵn dễ lái tới đích, đầu tròn mềm không gây tổn thương, phần đầu linh hoạt dài 3, 5, 8cm dễ uốn. Kích thước: cỡ 0.035" dài 150cm, 260cm
Vật liệu: Chất liệu lõi dây làm bằng Nitinol, tăng tính cản quang để người sử dụng quan sát bằng lớp áo Tungsten, phủ ngoài bằng lớp ái nước M Coat</t>
  </si>
  <si>
    <t>BS.81</t>
  </si>
  <si>
    <t>Dây dẫn đường cho catheter hoặc tương đương</t>
  </si>
  <si>
    <t>Lõi dây làm bằng hỗn hợp Ni-Ti mềm mại dễ luồn và chịu xoắn cao. Lớp vỏ phủ hydrophylic bôi trơn bằng lớp áo ái nước. Phủ cản quang bằng vàng vượt trội nhờ Gold marker. Chiều dài 150-260cm; cỡ 0,035". Đầu tip dài 3cm, dạng thẳng và cong</t>
  </si>
  <si>
    <t>BS.82</t>
  </si>
  <si>
    <t>Dây dẫn đường lõi nitinol, lớp ngoài polyurethane với hỗn hợp tungsten, phủ lớp ái nước M coat, dài 150cm</t>
  </si>
  <si>
    <t xml:space="preserve">Cấu tạo: 
-  Lõi là hợp kim Nitinol siêu đàn hồi.
-  Lớp ngoài là Polyurethane, tăng tính cản quang bằng lớp Tungsten.
-  Lớp phủ ái nước hydrophilic M Coat.
Hình dạng đầu tip: đầu thẳng, đầu cong hoặc hình chữ J (Straight, Angled, J-Curve)
Kích thước: 
- Chiều dài dây dẫn: 150 cm
- Chiều dài của phần đầu linh hoạt: 3 cm
- Đường kính: 0.025'', 0.035'', 0.038''
</t>
  </si>
  <si>
    <t>Công ty TNHH Terumo Việt Nam</t>
  </si>
  <si>
    <t xml:space="preserve"> Việt Nam</t>
  </si>
  <si>
    <t>N07.01.460</t>
  </si>
  <si>
    <t>Vi dây dẫn đường (micro guide wire) các loại, các cỡ</t>
  </si>
  <si>
    <t>BS.83</t>
  </si>
  <si>
    <t>Dây dẫn đường cho bóng và stent loại đầu mềm quặt ngược hoặc tương đương</t>
  </si>
  <si>
    <t>Cấu tạo: Cấu tạo nhiều đoạn khác nhau phủ lớp ái nước M Coat, có đoạn phủ Silicone, có đoạn phủ PTFE, Các đoạn nối với nhau bằng công nghệ nối đồng trục 
Kích thước: đường kính 0.014 inch và dài 180cm (± 5cm)  
Vật liệu: cấu tạo nhiều phần lõi làm bằng Nickel-Titanium, lớp cuộn bên ngoài là Platinum ở đoạn xa, Stainless Steel ở đoạn gần. Đầu dây dẫn rất mềm mại, mềm hơn so với thông thường
Tiệt trùng: Oxide Ethylene.</t>
  </si>
  <si>
    <t>N07.01.330</t>
  </si>
  <si>
    <t>Dụng cụ lấy dị vật (multi-snare) trong tim mạch các loại, các cỡ</t>
  </si>
  <si>
    <t>BS.84</t>
  </si>
  <si>
    <t>Dụng cụ lấy dị vật hoặc tương đương</t>
  </si>
  <si>
    <t>Vòng kim loại nitinol nhớ hình dạng thòng lọng, đường kính 5 tới 35mm, gắn trên dây đẩy 65cm hoặc120cm, chiều dài catheter 48 cm hoặc 102cm
Sử dụng để lấy dị vật ra khỏi mạch máu não, dễ đẩy và kéo, cản quang tốt, an toàn</t>
  </si>
  <si>
    <t>Medtronic/ Mỹ</t>
  </si>
  <si>
    <t>Bóng nong loại cứng ngoại biên các cỡ Bình chứa gắn với bơm hút huyết khối của BV E</t>
  </si>
  <si>
    <t>N07.01.430</t>
  </si>
  <si>
    <t>Vật liệu nút mạch (hạt nhựa PVA, lipiodol,…) các loại, các cỡ</t>
  </si>
  <si>
    <t>BS.85</t>
  </si>
  <si>
    <t>Vật liệu nút mạch PVA
hoặc tương đương</t>
  </si>
  <si>
    <t>Vật liệu nút mạch PVA được sử dụng để nút các
khối u tăng sinh mạch máu, bao gồm u xơ tử cung và dị tật động tĩnh mạch (AVMs).
- Chất liệu bằng Polyvinyl Alcohol
- Đa dạng về kích cỡ từ 45 µm - 1180 µm</t>
  </si>
  <si>
    <t>Hộp/5 lọ</t>
  </si>
  <si>
    <t>lọ</t>
  </si>
  <si>
    <t xml:space="preserve">Biosphere Medical.SA  </t>
  </si>
  <si>
    <t>N07.01.450</t>
  </si>
  <si>
    <t>Vật liệu nút mạch tạm thời (spongel) các loại, các cỡ</t>
  </si>
  <si>
    <t>BS.86</t>
  </si>
  <si>
    <t>Vật liệu nút mạch hình
cầu chất hoặc tương
đương</t>
  </si>
  <si>
    <t>Vật liệu nút mạch 2ml
- Được chỉ định trong nút các mạch máu, điều trị
hoặc tiền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40-120μm được thiết kế đặc biệt hơn
cho nút u não lành tính và u gan.
Vật liệu có thể nén tạm thời lên tới 33% để đi qua vi ống thông dễ dàng.
- Chất liệu Acrylic polymer + gelatin.
- Kích cỡ hạt từ 40 - 1200 µm</t>
  </si>
  <si>
    <t>Hộp/5 lọ;
Hộp/1 lọ</t>
  </si>
  <si>
    <t>N07.01.440</t>
  </si>
  <si>
    <t>Vật liệu nút mạch điều trị ung thư gan các loại, các cỡ</t>
  </si>
  <si>
    <t>BS.87</t>
  </si>
  <si>
    <t>Vật liệu nút mạch tải
thuốc điều trị ung thư
gan hoặc tương đương</t>
  </si>
  <si>
    <t>Hạt nút mạch tải thuốc chống ung thư -Chất liệu Poly copolymer (poly Sodium acrylate vinyl alcohol) - Chỉ định để sử dụng trong nút mạch máu kết hợp hoặc không kết hợp doxorubicin HCl cho các mục đích điều trị hoặc tiền phẫu thuật theo các quy trình sau: • Ung thư biểu mô tế bào gan • Ung thư Di căn vào gan Hepasphere kết hợp với irinotecan được sử dụng dùng trong nút mạch ung thư trực tràng di căn vào gan. - Hạt cầu đa dạng về kích cỡ hạt khô từ 30 - 200 μm, khối lượng 25mg, kích thước hạt sau khi ngậm thuốc tăng gấp 4 lần so với kích thước hạt khi còn khô (120-800++μm). - Số lượng hạt/ lọ: từ 9.400 - 815.000 hạt tùy kích cỡ</t>
  </si>
  <si>
    <t>Hộp/1 lọ</t>
  </si>
  <si>
    <t>N07.01.500</t>
  </si>
  <si>
    <t>Phim X- quang các loại, các cỡ</t>
  </si>
  <si>
    <t>BS.88</t>
  </si>
  <si>
    <t xml:space="preserve">Phim khô y tế DI-HT cỡ 25x30 cm dùng cho máy in phim khô </t>
  </si>
  <si>
    <t>Phim nhiệt khô cỡ 25x30 cm tương thích máy in phim nhiệt , hộp 100 tờ sử dụng công nghệ Eco Dry thân thiện môi trường, phim gồm 4 lớp: lớp bảo vệ,  lớp phim, lớp nhạy nhiệt, lớp bảo vệ. ISO 13485, EC.</t>
  </si>
  <si>
    <t>Hộp 100 tờ</t>
  </si>
  <si>
    <t>ISO 13485:2003; EC: 76910CE01</t>
  </si>
  <si>
    <t>Fuji</t>
  </si>
  <si>
    <t>N07.02.020</t>
  </si>
  <si>
    <t>Bộ lọc màng bụng, bộ thẩm phân phúc mạc (bao gồm: catheter chuyên dụng, đầu nối titanium, hệ thống dây nối)</t>
  </si>
  <si>
    <t>BS.89</t>
  </si>
  <si>
    <t>Catheter (Ống thông) lọc màng bụng  đầu cong dài 63cm</t>
  </si>
  <si>
    <t>Catheter (Ống thông) đầu cong dùng thẩm phân phúc mạc cho người lớn, dài 63cm, 2 nút chặn (cuff) để vô dịch ổ bụng</t>
  </si>
  <si>
    <t>Martech</t>
  </si>
  <si>
    <t>Số: 2082 /QĐ-BV ngày 16 tháng 12 năm 2020 Tên gói thầu: Mua sắm vật tư Thận nhân tạo và lọc máu năm 2020</t>
  </si>
  <si>
    <t>N07.04.060</t>
  </si>
  <si>
    <t>Lọng cắt polyp ống tiêu hóa (thực quản, dạ dày, tá tràng, ruột non, trực tràng, đại tràng) các loại, các cỡ</t>
  </si>
  <si>
    <t>BS.90</t>
  </si>
  <si>
    <t>Lọng thắt cuống Polyp</t>
  </si>
  <si>
    <t>Tay cầm 3 vòng dễ kéo và điều khiển, vòng kéo được thiết kế rời có thể xoay được, cáp kết nối độc lập đặt tại 2 vòng còn lại của tay cầm tránh việc cáp nối máy cắt đốt di chuyển ảnh hưởng đến độ mở của thòng lọng. Thòng lọng được thiết kế hình Oval, tay cầm bằng nhựa Ergonomic. Chiều dài làm việc 230cm, đường kính vỏ 2.3mm, độ mở loop 15mm. Tương thích với kênh làm việc 2.8mm  Tiêu chuẩn ISO 13485</t>
  </si>
  <si>
    <t>Microtech</t>
  </si>
  <si>
    <t>Số 1491/QĐ-BVE ngày 31 tháng 3 năm 2021
Tên gói thầu: Gói thầu số 3: Cung cấp vật tư tiêu hao dùng cho một số chuyên khoa (gồm 122 danh mục chia thành 122 phần).</t>
  </si>
  <si>
    <t>BS.91</t>
  </si>
  <si>
    <t>Đầu thắt tĩnh mạch thực quản</t>
  </si>
  <si>
    <t>Bộ thắt tĩnh mạch thực quản bao gồm: Đầu thắt được làm từ chất liệu: Cao su - nhựa - chỉ, với thiết kế 1 đầu thắtgồm 6 vòng thắt, đường kính đầu thắt: 9.5mm-11.2mm và tay cầm thắt tĩnh mạch thực quản dùng nhiều lần.
Tiêu chuẩn ISO 13485</t>
  </si>
  <si>
    <t>Shaili</t>
  </si>
  <si>
    <t>Số 1015/QĐ-BVA ngày 23/9/2020
Tên gói thầu số 02: Cung cấp vật tư thay thế trong phẫu thuật thủ thuật năm 2020-2021 của Bệnh viện A Thái Nguyên</t>
  </si>
  <si>
    <t>BS.92</t>
  </si>
  <si>
    <t>Kim tiêm cầm máu đại tràng</t>
  </si>
  <si>
    <t>Kim tiêm cỡ 22G, 25G có chốt hãm độ nhô. Độ nhô 4mm, 5mm, 6mm. Đường kính ống 2.3mm, Chiều dài làm việc: 180/200/230cm</t>
  </si>
  <si>
    <t>BS.93</t>
  </si>
  <si>
    <t>Thòng lọng cắt polyp (cỡ 20mm, 24mm)</t>
  </si>
  <si>
    <t>Thòng lọng được thiết kế hình Oval, bán nguyệt hoặc Hexagonal Loop, tay cầm bằng nhựa. Chiều dài làm việc 120, 150cm, 180cm và 230cm, đường kính vỏ 1.8mm, 2.4mm.
Tiêu chuẩn ISO 13485</t>
  </si>
  <si>
    <t>BS.94</t>
  </si>
  <si>
    <t>Vòng cao su thắt Polyp</t>
  </si>
  <si>
    <t>Đường kính 8.9 - 11mm. Màu trắng. Dây dẫn 2đầu/ 6 vòng cao su. Sử dụng 1 lần.</t>
  </si>
  <si>
    <t>Aesculap AG</t>
  </si>
  <si>
    <t>Số: 355/QĐ-BVĐKT ngày 12 tháng 7 năm 2021
Tên gói thầu: Mua bổ sung vật tư y tế tiêu hao năm 2021 cho  
Bệnh viện đa khoa tỉnh Lai Châu</t>
  </si>
  <si>
    <t>Đầu côn các loại, các cỡ</t>
  </si>
  <si>
    <t>BS.95</t>
  </si>
  <si>
    <t>Pipet nhựa vô khuẩn dùng 1 lần các cỡ</t>
  </si>
  <si>
    <t>Nhựa trong, đảm bảo vô khuẩn</t>
  </si>
  <si>
    <t>Số758 /QĐ-HHTM   ngày 22 tháng 4 năm2021
Tên gói thầu:Vật tư y tế, gồm 372 danh mục bằng nguồn thu dịchj vụ khám bệnh, chữa bệnh và hoạt động sản xuất kinh doanh dịch vụ</t>
  </si>
  <si>
    <t>N08.00.200</t>
  </si>
  <si>
    <t>Đầu dây tán sỏi đường mật nội soi các loại, các cỡ</t>
  </si>
  <si>
    <t>BS.96</t>
  </si>
  <si>
    <t>Rọ bắt sỏi</t>
  </si>
  <si>
    <t xml:space="preserve">- Loại 4 cành,
- Chiều dài 120cm, vô trùng,
- Chất liệu Nitinol
- Các cỡ: 1.8Fr, 2.2Fr
- Đầu tròn </t>
  </si>
  <si>
    <t>Số 188/QĐ-BVĐKT   Ngày 19 tháng 02 năm 2021
Tên gói thầu: Gói thầu số 07: Vật tư tiêu hao các chuyên khoa (Bao gồm 97 mặt hàng )</t>
  </si>
  <si>
    <t>Đè lưỡi (gỗ, inox, sắt) các loại, các cỡ</t>
  </si>
  <si>
    <t>G5.528</t>
  </si>
  <si>
    <t>0</t>
  </si>
  <si>
    <t>G5.529</t>
  </si>
  <si>
    <t>Đè lưỡi gỗ tiệt trùng</t>
  </si>
  <si>
    <t>Thành phần cấu tạo: 
- Que đè lưỡi gỗ: Gỗ tự nhiên, thớ mịn, đồng nhất, không lõi, không cong vênh.
- Kích thước: 150mm x 20mm x 2mm.
- Sản phẩm được tiệt trùng bằng khí Ethylene Oxide (E.O). Đạt tiêu chuẩn ISO 13485, ISO 14001, ISO 9001</t>
  </si>
  <si>
    <t>Hộp 100 que; 
01que/ túi; 
50 hộp/ kiện.</t>
  </si>
  <si>
    <t>Số: 495/QĐ-TTYT ngày 31 tháng 12 năm 2020 Tên gói thầu: Mua sắm Vật tư y tế tiêu hao phục vụ công tác khám, chữa bệnh năm 2020 của Trung tâm Y tế huyện Yên Bình</t>
  </si>
  <si>
    <t>Kìm, khóa, kẹp (clip, clamp) các loại, các cỡ</t>
  </si>
  <si>
    <t>BS.97</t>
  </si>
  <si>
    <t>Kìm sinh thiết nóng</t>
  </si>
  <si>
    <t>Kìm sinh thiết nóng: phù hợp kênh dụng cụ đường kính 2.8mm, chiều dài 1650mm/2300mm, hình oval, kết hợp với máy cắt đốt sử dụng dòng điện áp để đông lại và cắt, Phần đầu cuối thon nhỏ giúp đi vào kênh dụng cụ nhanh và dễ dàng hơn, loại sử dụng nhiều lần, nhiệt độ hấp tiệt trùng tối đa ở 137oC, sử dụng với tay cầm có đầu màu xanh lá cây ở vị trí liên kết với vòng cắt Tiêu chuẩn chất lượng: ISO 13485, CE</t>
  </si>
  <si>
    <t>Aomori/ Olympus</t>
  </si>
  <si>
    <t>Số: 439/QĐ-BVC ngày 16 tháng 4 năm 2021
Tên gói thầu: Gói 03: 1004 danh mục Vật tư tiêu hao và hóa chất theo máy
Gói 04: 474 danh mục Vật tư tiêu hao và thay thế các kỹ thuật chuyên khoa</t>
  </si>
  <si>
    <t>BS.98</t>
  </si>
  <si>
    <t>Hemoclip (Clip cầm máu loại kèm tay cầm)</t>
  </si>
  <si>
    <t>Clip cầm máu liền cán đóng mở nhiều lần. Độ mở tối đa 11mm, chiều dài làm việc 1650mm, 1950mm, 2300mm, đường kính tối đa 2.6mm. Đường kính kênh làm việc tối thiểu 2.8mm. ISO 13485, CE</t>
  </si>
  <si>
    <t>BS.99</t>
  </si>
  <si>
    <t>Kẹp cầm máu nóng</t>
  </si>
  <si>
    <t xml:space="preserve"> Kẹp cầm máu điện, dùng hỗ trợ thủ thuật ESD với khả năng cầm máu nhanh và đáng tin cậy, thiết kế ngàm chống trượt để bám chắc vào điểm chảy máu, hỗ trợ tính năng xoay, chiều dài làm việc 1.650mm, tương thích đường kính kênh dụng cụ tối thiểu 2,8mm, độ mở ngàm 05mm. - Tiêu chuẩn chất lượng: ISO 13485, CE.</t>
  </si>
  <si>
    <t>Olympus-Nhật</t>
  </si>
  <si>
    <t>Nhật bản</t>
  </si>
  <si>
    <t>Số 369/QĐ-BVUBĐN  ngày 06 tháng 05 năm 2021
Tên gói thầu:  Mua sắm bổ sung hóa chất, vật tư y tế cho Bệnh viện Ung bướu Đà Nẵng năm 2021 của Bệnh viện Ung Bướu Đà Nẵng</t>
  </si>
  <si>
    <t>Phin lọc vi khuẩn các loại, các cỡ</t>
  </si>
  <si>
    <t>BS.100</t>
  </si>
  <si>
    <t xml:space="preserve">Filter lọc khuẩn dùng cho máy đo chức năng hô hấp </t>
  </si>
  <si>
    <t>Sử dụng 1 lần, tương thích với máy đo chức năng hô hấp CHESTGRAPH HI-101 đang sử dụng tại Bệnh viện</t>
  </si>
  <si>
    <t>Ningbo Boya Medical Equipment Co., Ltd.</t>
  </si>
  <si>
    <t>Số 578 /QĐ-BVPTƯ ngày 28 tháng 05 năm 2021
Tên gói thầu: Cung cấp vật tư y tế tiêu hao năm 2021</t>
  </si>
  <si>
    <t>N04.02.030</t>
  </si>
  <si>
    <t>Ống dẫn lưu (drain) các loại, các cỡ</t>
  </si>
  <si>
    <t>BS.101</t>
  </si>
  <si>
    <t>Bộ dẫn lưu đường mật
qua da, hai đầu hoặc
tương đương</t>
  </si>
  <si>
    <t>Bộ dẫn lưu đường mật qua da, hai đầu, có khóa,
được thiết kế để thoát dịch mật trong hệ thống
mật. Thiết bị được làm bằng ống đơn với 17 hoặc
18 lỗ thoát dịch tùy size. Kích cỡ 8.5, 10, 12 và
14 F.- Vật liệu bằng polyurethane cho phép thời
gian lưu trú ống thông dài hạn.- Các lỗ thoát dịch
lớn giúp tối đa hóa việc dẫn lưu;- Các điểm đánh
dấu chiều sâu và điểm đánh dấu cản quang giúp
ống thông được định vị nhanh và chính xác- Phần
đuôi lợn không gây tổn thương được thiết kế để
làm giảm khả năng gây tổn thương tá tràng- Lớp
phủ ái nước giúp đưa ống thông vào dễ dàng</t>
  </si>
  <si>
    <t>Số 1313/QĐ-BVE ngày 16 tháng 3 năm 2021
Tên gói thầu: Gói thầu số 8: vật tư can thiệp mạch (gồm 111 danh mục chia thành 111 phần)</t>
  </si>
  <si>
    <t>BS.102</t>
  </si>
  <si>
    <t>Dây dẫn đường dùng
trong can thiệp mạch
ngoại biên hoặc tương
đương</t>
  </si>
  <si>
    <t>Lõi làm bằng thép không gỉ.
Đầu tip xa bằng polymer và được đánh dấu chất
cản quang. 50cm đầu tiên của đoạn xa được phủ
một lớp ái nước.
Đường kính 0.014" và 0.018".
Có 2 loại đầu típ thẳng và cong.
Chiều dài 165 cm</t>
  </si>
  <si>
    <t>Brivant Ltd</t>
  </si>
  <si>
    <t xml:space="preserve"> Ireland </t>
  </si>
  <si>
    <t>BS.103</t>
  </si>
  <si>
    <t>Dây dẫn đường dùng trong niệu quản</t>
  </si>
  <si>
    <t>Dây dẫn đường PTFE; Các cỡ:  Ø0,032'',Ø0,035''; dài 150cm</t>
  </si>
  <si>
    <t>Số: 355/QĐ-BVĐKT ngày 12 tháng 7 năm 2021 Tên gói thầu: Mua bổ sung vật tư y tế tiêu hao năm 2021 cho Bệnh viện đa khoa tỉnh Lai Châu</t>
  </si>
  <si>
    <t>Các loại dao, lưỡi dao sử dụng trong phẫu thuật các loại, các cỡ</t>
  </si>
  <si>
    <t>BS.104</t>
  </si>
  <si>
    <t>Dao cắt kim có phủ lớp cách điện (needle kniife)</t>
  </si>
  <si>
    <t>Dao cắt kim, loại 3 kênh riêng biệt (cho dây guidewire, dây điều khiển dao và kênh bơm cản quang), có lớp phủ cách điện thông minh dài 3mm, thiết kế đoạn đầu nhọn thuôn dài, được đánh dấu cản quang, đường kính 5Fr, chiều dài làm việc 1700mm, chiều dài dao kim 5mm, có đánh dấu ở đoạn cuối dụng cụ (V-marking) ,có phần kết nối với ống soi (C -Hook), tương thích dây guidewire 0.035", thiết kế theo dạng chữ V (V-Sheath) Tiêu chuẩn chất lượng: ISO 13485, CE</t>
  </si>
  <si>
    <t>Số: 439/QĐ-BVC ngày 16 tháng 4 năm 2021 Tên gói thầu: Gói 03: 1004 danh mục Vật tư tiêu hao và hóa chất theo máy Gói 04: 474 danh mục Vật tư tiêu hao và thay thế các kỹ thuật chuyên khoa của BV C đà nẵng</t>
  </si>
  <si>
    <t>BS.105</t>
  </si>
  <si>
    <t>Bộ cắt hớt niêm mạc Captivator</t>
  </si>
  <si>
    <t>Bộ dụng cụ cắt hớt niêm mạc dùng cho đường tiêu hóa trên cho dây soi, bao gồm dao cắt hớt ESD và thòng lọng</t>
  </si>
  <si>
    <t>Boston Scientific</t>
  </si>
  <si>
    <t>Số 1491/QĐ-BVE ngày 31 tháng 3 năm 2021 Tên gói thầu: Gói thầu số 3: Cung cấp vật tư tiêu hao dùng cho một số chuyên khoa (gồm 122 danh mục chia thành 122 phần).</t>
  </si>
  <si>
    <t>BS.106</t>
  </si>
  <si>
    <t>Dao cắt hớt dưới niêm mạc đầu cách điện</t>
  </si>
  <si>
    <t>Dao cắt hớt dưới niêm có đầu cuối cách điện, vỏ ngoài cách điện, với điện cực hình tam giác, vỏ ngoài có độ cứng tối ưu cho việc điều khiển dao, kênh làm việc phù hợp 2,8mm, chiều dài làm việc 1.650mm, chiều dài dao 04mm, đường kính đầu cuối cách điện 2,2mm. - Tiêu chuẩn chất lượng: ISO 13485, CE</t>
  </si>
  <si>
    <t>Số 369/QĐ-BVUBĐN ngày 06 tháng 05 năm 2021 Tên gói thầu: Mua sắm bổ sung hóa chất, vật tư y tế cho Bệnh viện Ung bướu Đà Nẵng năm 2021</t>
  </si>
  <si>
    <t>N08.00.050</t>
  </si>
  <si>
    <t>Bao bọc camera dùng trong thủ thuật, phẫu thuật các loại, các cỡ</t>
  </si>
  <si>
    <t>BS.107</t>
  </si>
  <si>
    <t>Đầu bọc tip phaco</t>
  </si>
  <si>
    <t>Miếng dán điện cực, điện cực dán, đệm điện cực các loại, các cỡ</t>
  </si>
  <si>
    <t>BS.108</t>
  </si>
  <si>
    <t>Điện cực dán đo dẫn truyền</t>
  </si>
  <si>
    <t>Điện cực dán đo dẫn truyền, Ag/AgCl, dài 1m, kích thước 20x25mm, 2 dây/cặp.</t>
  </si>
  <si>
    <t>24 cặp/hộp</t>
  </si>
  <si>
    <t>BS.109</t>
  </si>
  <si>
    <t>Điện cực đất loại dán</t>
  </si>
  <si>
    <t>Điện cực đất loại dán, loại Ag/AgCl, dài 1m, kích thước 40x50mm</t>
  </si>
  <si>
    <t>BS.110</t>
  </si>
  <si>
    <t>Dây cáp kim điện cơ đồng tâm</t>
  </si>
  <si>
    <t>Dây cáp dùng cho điện cực kim đồng tâm, dài 1.5m</t>
  </si>
  <si>
    <t>N08.00.030</t>
  </si>
  <si>
    <t>Băng keo thử nhiệt các loại, các cỡ</t>
  </si>
  <si>
    <t>BS.111</t>
  </si>
  <si>
    <t>Băng chỉ thị nhiệt hấp ướt</t>
  </si>
  <si>
    <t>Băng dính chỉ thị nhiệt dùng trong khử khuẩn hấp ướt, kích thước 24mmx55m</t>
  </si>
  <si>
    <t>1 cuộn/túi</t>
  </si>
  <si>
    <t>cuộn</t>
  </si>
  <si>
    <t>Số 2819/QĐ-BVK ngày 29 tháng 09 năm 2020 Số 2961/QĐ-BVK ngày 13 tháng 10 năm 2020 Tên gói thầu: Gói 14: 459 danh mục vật tư tiêu hao và hóa chất sát khuẩn</t>
  </si>
  <si>
    <t>N08.00.310</t>
  </si>
  <si>
    <t>Mặt nạ (mask) các loại, các cỡ</t>
  </si>
  <si>
    <t>BS.112</t>
  </si>
  <si>
    <t>Bóng bóp oxy (Ambu bóp bóng)</t>
  </si>
  <si>
    <t>gồm bóng, mask, túi dự trữ khí, dây. Mask silicon loại không bơm hơi. được tiệt trùng, các cỡ, sử dụng cho người lớn, trẻ em</t>
  </si>
  <si>
    <t>Greetmed</t>
  </si>
  <si>
    <t>Số: 874/QĐ-SYT ngày 11 tháng 3 năm 2021
Tên gói thầu: Gói thầu số 3 - Vật tư y tế thông thường của Sở Y tế tỉnh Lạng Sơn</t>
  </si>
  <si>
    <t>BS.113</t>
  </si>
  <si>
    <t>PD Catheter Clamp (Kẹp catheter dùng khi thay transfer set)</t>
  </si>
  <si>
    <t>Chất liệu: Polypropylene vô khuẩn.</t>
  </si>
  <si>
    <t>Hộp 12 cái</t>
  </si>
  <si>
    <t>Số 476/QĐ-SYT ngày 08 tháng 04 năm 2021 Tên gói thầu: Gói thầu số 01: Vật tư y tế của SYT đồng nai</t>
  </si>
  <si>
    <t>BS.114</t>
  </si>
  <si>
    <t>Short nose clamp for outlet port (Kẹp xanh, kẹp túi dịch khi thay dịch)</t>
  </si>
  <si>
    <t>Chất liệu: Polyoxymethylene</t>
  </si>
  <si>
    <t>Số 1491/QĐ-BVE ngày 31 tháng 3 năm 2021 Tên gói thầu: Gói thầu số 3: Cung cấp vật tư tiêu hao dùng cho một số chuyên khoa (gồm 122 danh mục chia thành 122 phần)</t>
  </si>
  <si>
    <t>BS.115</t>
  </si>
  <si>
    <t>Chỉ thị hóa học đơn thông số (Hấp ướt), có keo Acrylate, sử dụng bên trong gói dụng cụ 1.5 cm x 20 cm (1250)</t>
  </si>
  <si>
    <t>Vạch mực chỉ thị  sẽ chuyển màu từ trắng qua đen sau khi qua quá trình xử lý tiệt trùng hơi nước
Sủ dụng với nhiệt độ hấp 121oC hoặc 134oC.
Tuân thủ ISO 11140 / nhóm 4.
* Dùng cho tiệt khuẩn bằng hơi nước nhiệt độ cao.
* Test chỉ thị hóa học ISO 11140 nhóm 4 để kiểm tra CLTK của từng gói đồ.
* Xác định các thông số TK nhiệt độ - thời gian có đạt hay không?
CN chất lượng: ISO, FDA</t>
  </si>
  <si>
    <t xml:space="preserve">240miếng/hộp, 
8hộp/thùng
</t>
  </si>
  <si>
    <t>Số 2819/QĐ-BVK ngày 29 tháng 09 năm 2020
Số 2961/QĐ-BVK ngày 13 tháng 10 năm 2020
Tên gói thầu: Gói 14: 459 danh mục vật tư tiêu hao và hóa chất sát khuẩn</t>
  </si>
  <si>
    <t>BS.116</t>
  </si>
  <si>
    <t>Chỉ thị hóa học đa thông số (Hấp ướt), sử dụng bên trong gói dụng cụ 1243A</t>
  </si>
  <si>
    <t>* Dùng cho tiệt khuẩn bằng hơi nước nhiệt độ cao.
* Test chỉ thị hóa học ISO 11140 nhóm 5 để kiểm tra CLTK của từng gói đồ.
* Xác định các thông số TK nhiệt độ - thời gian - áp suất có đạt hay không?
Khi đạt đủ 3 điều kiện về nhiệt độ cần thiết - thời gian - áp suất hơi nước, túi mực sẽ tan chảy và thấm vô bấc giấy hình thành vạch chỉ thị hóa học.
Tuân thủ ISO 11140 / nhóm 5.</t>
  </si>
  <si>
    <t>500miếng/gói, 2gói/thùng</t>
  </si>
  <si>
    <t>Gói</t>
  </si>
  <si>
    <t>Số: 291/QĐ-BVTTVN ngày 18 tháng 05 năm 2021
Tên gói thầu: Vật tư tiêu hao, hóa chất - sinh phẩm - kít, đinh nẹp vít kết hợp xương, thuộc dự án: Đấu thầu mua Vật tư y tế năm 2021</t>
  </si>
  <si>
    <t>BS.117</t>
  </si>
  <si>
    <t xml:space="preserve">Băng chỉ thị hấp ướt </t>
  </si>
  <si>
    <t>TP Giấy crepe có keo  acrylic và Vạch chỉ thị chuyển sang màu đen sau khi qua tiệt khuẩn, không chứa latex, kích thước 24mm x 55m . CN chất lượng: ISO, FDA</t>
  </si>
  <si>
    <t>24 cuộn/thùng</t>
  </si>
  <si>
    <t>Số 2819/QĐ-BVK ngày 29 tháng 09 năm 2020
Số 2961/QĐ-BVK ngày 13 tháng 10 năm 2020
Tên gói thầu: Gói 14: 459 danh mục vật tư tiêu hao và hóa chất sát khuẩn; Bệnh viện K</t>
  </si>
  <si>
    <t>Tổng cộng: 117 mặt hàng</t>
  </si>
  <si>
    <t>DANH MỤC NHU CẦU VTYTTH  ĐẤU THẦU TẬP TRUNG CẤP ĐỊA PHƯƠNG</t>
  </si>
  <si>
    <t>(Đề nghị các đơn vị không chỉnh sửa, không thêm(hoặc bớt) dòng các nội dung từ cột số 1 đến cột số 10; các đơn vị điền nội dung từ cột số 11 đến cột số 14)</t>
  </si>
  <si>
    <t>Tra giá trên cổng thông tin: congkhaiketquathau.moh.gov.vn</t>
  </si>
  <si>
    <t>SL dự kiến sử dụng từ  01/7/2019 đến 31/12/2020</t>
  </si>
  <si>
    <t>Tỷ lệ dự trù/sử dụng năm liền kề (%) = 12/11</t>
  </si>
  <si>
    <t>SL dự kiến sử dụng từ  01/7/2019 đến 31/12/2020 Bệnh viện+TTYT</t>
  </si>
  <si>
    <t>số lượng dự trù (1.1.2022 đến 30.6.2023) Bệnh viện+TTYT</t>
  </si>
  <si>
    <t>Bệnh viện+TTYT</t>
  </si>
  <si>
    <t>Ống máu lắng</t>
  </si>
  <si>
    <t>Inprove Medical</t>
  </si>
  <si>
    <t>BV phổi</t>
  </si>
  <si>
    <t>Pipet nhựa vô khuẩn dùng một lần các cỡ</t>
  </si>
  <si>
    <t>Chất liệu: Polypropylene Thể tích và kích thước có nhiều kích thước khác nhau được đóng trong túi vô trùng dùng trong khoa xét nghiệm</t>
  </si>
  <si>
    <t>Henso Medical Hangzhou Co.Ltd</t>
  </si>
  <si>
    <t>Ống nghiệm thủy tinh</t>
  </si>
  <si>
    <t xml:space="preserve">Được làm bằng nhựa y tế PP mới 100% </t>
  </si>
  <si>
    <t>100 cái/ hộp</t>
  </si>
  <si>
    <t>Sơn Hà</t>
  </si>
  <si>
    <t>Ống nghiệm nhựa PS 5 ml có nắp, có nhãn</t>
  </si>
  <si>
    <t>Thể tích 5 ml, kích thước ống nghiệm 12 x 75 mm. Ống nghiệm được làm bằng nhựa PS tinh khiết trung tính không phản ứng với các loại hóa chất bên trong</t>
  </si>
  <si>
    <t>100 ống/ hộp</t>
  </si>
  <si>
    <t>CTCPVTYT Hồng Thiện Mỹ</t>
  </si>
  <si>
    <t>Bóp bóng oxy (Ambu bóp bóng)</t>
  </si>
  <si>
    <t>Van bệnh nhân chất liệu: PVC, Silicone. Túi: PVC dung tích 1500ml đai giữ có tay cầm. Van nạp: PC. Silicone. Bộ van: PVC, PC, Pe, silicone dung tích 2500 ml</t>
  </si>
  <si>
    <t>Bộ/ hộp</t>
  </si>
  <si>
    <t xml:space="preserve">HSINER </t>
  </si>
  <si>
    <t>Giấy nylon ép túi đóng gói máy sắc thuốc đông y</t>
  </si>
  <si>
    <t>Kích thước: 100mm (W) x 400m (D). Màng 2 lớp PET và PE (15um PET + 95um PE)</t>
  </si>
  <si>
    <t>BV YDCT</t>
  </si>
  <si>
    <t>Kãnging</t>
  </si>
  <si>
    <t>Ngoài thầu</t>
  </si>
  <si>
    <t>Ống nghiệm máu lắng( Ves- matic easy)</t>
  </si>
  <si>
    <t xml:space="preserve">Ống  dẹt, dài: 9cm x rộng 1 cm
</t>
  </si>
  <si>
    <t>GĐYK</t>
  </si>
  <si>
    <t>ISO 13485:2003</t>
  </si>
  <si>
    <t>Ống nghiệm nhựa 5ml có nắp, có nhãn</t>
  </si>
  <si>
    <t>chất liệu nhựa , có nắp, KT: 12mm, chiều dài ống 75mm .Dung tích 5ml.Đạt tiêu chuẩn iso 13485:2016.CE</t>
  </si>
  <si>
    <t>500 ống /túi</t>
  </si>
  <si>
    <t>N10.01.010</t>
  </si>
  <si>
    <t>Pipep man 10-100µl</t>
  </si>
  <si>
    <t>01 cái / hộp</t>
  </si>
  <si>
    <t>Trung quốc</t>
  </si>
  <si>
    <t>Pipep man 100-1000µl</t>
  </si>
  <si>
    <t>Ống nghiệm nhựa PS 5ml có nắp, có nhãn</t>
  </si>
  <si>
    <t>*  Thể tích 5ml. kích thước ống nghiệm 12x75mm (cho thể tích 5ml)
* Ống nghiệm được làm bằng nhựa PS tinh khiết trung tính không phản ứng với các loại hóa chất chứa bên trong.
* Nắp dạng ấn trong 2 tầng màu trắng đục có nhãn dán trên ống để ghi chú thông tin.
* Có Phiếu Tiếp Nhận Phân Loại  Trang Thiết Bị Y Tế
* Đạt Tiêu chuẩn GDP, ISO 13485:2016</t>
  </si>
  <si>
    <t xml:space="preserve">500 ống/bịch </t>
  </si>
  <si>
    <t>* Đạt Tiêu chuẩn GDP, ISO 13485:2016</t>
  </si>
  <si>
    <t xml:space="preserve">CÔNG TY CP VẬT TƯ Y TẾ HỒNG THIỆN MỸ </t>
  </si>
  <si>
    <t>Quản bạ</t>
  </si>
  <si>
    <t>b</t>
  </si>
  <si>
    <t xml:space="preserve">Ống nghiệm nước tiểu  </t>
  </si>
  <si>
    <t>100 ống/hộp</t>
  </si>
  <si>
    <t xml:space="preserve">Van bệnh nhân chất liệu: PVC, silicone.Túi: PVC dung tích 1500ml, đai giữ có tay cầm.
Van nạp: PC, Silicone. Bộ van: PVC,PC, PE, Silicone dung tich 2500ml. </t>
  </si>
  <si>
    <t>01 bộ/hộp</t>
  </si>
  <si>
    <t>Hsiner</t>
  </si>
  <si>
    <t>Que lấy mẫu ngoáy dịch tỵ hầu và que lấy mẫu dịch ngoáy họng</t>
  </si>
  <si>
    <t>que</t>
  </si>
  <si>
    <t>Phim khô y tế DI-HT cỡ 25x30 cm dùng cho máy in phim khô Fujifilm</t>
  </si>
  <si>
    <t>Phim nhiệt khô cỡ 25x30 cm tương thích máy in phim nhiệt Fujifilm, hộp 100 tờ sử dụng công nghệ Eco Dry thân thiện môi trường, phim gồm 4 lớp: lớp bảo vệ,  lớp phim, lớp nhạy nhiệt, lớp bảo vệ. ISO 13485, EC, Giấy phép bán hàng thuộc bản quyền của nhà sản xuất.</t>
  </si>
  <si>
    <t>Mua ngoài thầu năn 2020-7/2021</t>
  </si>
  <si>
    <t>Đồng văn</t>
  </si>
  <si>
    <t>Bắc Mê</t>
  </si>
  <si>
    <t>180000518/PCBA-HCM</t>
  </si>
  <si>
    <t>Quang Bình</t>
  </si>
  <si>
    <t>Chỉ lanh thường cuộn 500m</t>
  </si>
  <si>
    <t>1 cuộn/ túi</t>
  </si>
  <si>
    <t>500m</t>
  </si>
  <si>
    <t>Bình Minh</t>
  </si>
  <si>
    <t>LD Việt Pháp</t>
  </si>
  <si>
    <t>Chỉ Peclon</t>
  </si>
  <si>
    <t>126m/ cuộn</t>
  </si>
  <si>
    <t>126m</t>
  </si>
  <si>
    <t>VN</t>
  </si>
  <si>
    <t>`5</t>
  </si>
  <si>
    <t>Băng chỉ thị hấp ướt</t>
  </si>
  <si>
    <t>Lớp keo có độ dính cao có thể sử dụng để dùng cố định cho việc đóng gói cho nhiều lọai vật liệu đóng gói khác nhau như : vải dệt, vải không dệt, giấy….
Băng keo được thiết kế có độ co giãn tốt cũng như chịu nhiệt độ cao trong suốt quá trình tiệt trùng..
Sau tiệt trùng, các vạch chỉ thị sẽ chuyển sang màu khác. Băng keo dễ dàng bóc ra không để lại vết dơ trên gói đồ. Thiết kế băng giấy phủ keo dính Acrylic và vạch mực chỉ thị hóa học.
-Thành phần không chứa Chì nên không gây độc hại.
CN chất lượng: ISO, FDA</t>
  </si>
  <si>
    <t>Chỉ lanh cuộn 200m</t>
  </si>
  <si>
    <t>ISO 9001:2008</t>
  </si>
  <si>
    <t>Xín Mần</t>
  </si>
  <si>
    <t xml:space="preserve">ISO 13485:2003 </t>
  </si>
  <si>
    <t>100 cái /túi</t>
  </si>
  <si>
    <t>CN chất lượng: ISO, FDA</t>
  </si>
  <si>
    <t>giá thầu 2019 hà giang</t>
  </si>
  <si>
    <t>Nà Chì</t>
  </si>
  <si>
    <t>200m</t>
  </si>
</sst>
</file>

<file path=xl/styles.xml><?xml version="1.0" encoding="utf-8"?>
<styleSheet xmlns="http://schemas.openxmlformats.org/spreadsheetml/2006/main">
  <numFmts count="11">
    <numFmt numFmtId="176" formatCode="#,##0;[Red]#,##0"/>
    <numFmt numFmtId="44" formatCode="_(&quot;$&quot;* #,##0.00_);_(&quot;$&quot;* \(#,##0.00\);_(&quot;$&quot;* &quot;-&quot;??_);_(@_)"/>
    <numFmt numFmtId="43" formatCode="_(* #,##0.00_);_(* \(#,##0.00\);_(* &quot;-&quot;??_);_(@_)"/>
    <numFmt numFmtId="42" formatCode="_(&quot;$&quot;* #,##0_);_(&quot;$&quot;* \(#,##0\);_(&quot;$&quot;* &quot;-&quot;_);_(@_)"/>
    <numFmt numFmtId="177" formatCode="_ * #,##0_ ;_ * \-#,##0_ ;_ * &quot;-&quot;_ ;_ @_ "/>
    <numFmt numFmtId="178" formatCode="_(* #,##0.00_);_(* \(#,##0.00\);_(* &quot;-&quot;&quot;?&quot;&quot;?&quot;_);_(@_)"/>
    <numFmt numFmtId="41" formatCode="_(* #,##0_);_(* \(#,##0\);_(* &quot;-&quot;_);_(@_)"/>
    <numFmt numFmtId="179" formatCode="_-* #,##0.00_-;\-* #,##0.00_-;_-* &quot;-&quot;??_-;_-@_-"/>
    <numFmt numFmtId="180" formatCode="#,##0\ _₫"/>
    <numFmt numFmtId="181" formatCode="_(* #,##0_);_(* \(#,##0\);_(* &quot;-&quot;??_);_(@_)"/>
    <numFmt numFmtId="182" formatCode="_-* #,##0_-;\-* #,##0_-;_-* &quot;-&quot;&quot;?&quot;&quot;?&quot;_-;_-@_-"/>
  </numFmts>
  <fonts count="79">
    <font>
      <sz val="12"/>
      <color theme="1"/>
      <name val="Times New Roman"/>
      <charset val="134"/>
    </font>
    <font>
      <sz val="10"/>
      <color theme="1" tint="0.0499893185216834"/>
      <name val="Arial"/>
      <charset val="134"/>
    </font>
    <font>
      <sz val="8"/>
      <color theme="1"/>
      <name val="Times New Roman"/>
      <charset val="134"/>
    </font>
    <font>
      <b/>
      <sz val="14"/>
      <color theme="1"/>
      <name val="Times New Roman"/>
      <charset val="134"/>
    </font>
    <font>
      <b/>
      <sz val="8"/>
      <color theme="1"/>
      <name val="Times New Roman"/>
      <charset val="134"/>
    </font>
    <font>
      <i/>
      <sz val="12"/>
      <color theme="1"/>
      <name val="Times New Roman"/>
      <charset val="134"/>
    </font>
    <font>
      <i/>
      <sz val="8"/>
      <color theme="1"/>
      <name val="Times New Roman"/>
      <charset val="134"/>
    </font>
    <font>
      <sz val="12"/>
      <name val="Arial"/>
      <charset val="134"/>
    </font>
    <font>
      <b/>
      <sz val="13"/>
      <name val="Times New Roman"/>
      <charset val="134"/>
    </font>
    <font>
      <b/>
      <sz val="8"/>
      <name val="Times New Roman"/>
      <charset val="134"/>
    </font>
    <font>
      <sz val="13"/>
      <name val="Times New Roman"/>
      <charset val="134"/>
    </font>
    <font>
      <sz val="8"/>
      <name val="Times New Roman"/>
      <charset val="134"/>
    </font>
    <font>
      <sz val="13"/>
      <color theme="1" tint="0.0499893185216834"/>
      <name val="Times New Roman"/>
      <charset val="134"/>
    </font>
    <font>
      <sz val="10"/>
      <color theme="1" tint="0.0499893185216834"/>
      <name val="Times New Roman"/>
      <charset val="134"/>
    </font>
    <font>
      <sz val="11"/>
      <name val="Times New Roman"/>
      <charset val="134"/>
    </font>
    <font>
      <sz val="10"/>
      <name val="Times New Roman"/>
      <charset val="134"/>
    </font>
    <font>
      <sz val="10"/>
      <color rgb="FF000000"/>
      <name val="Times New Roman"/>
      <charset val="134"/>
    </font>
    <font>
      <sz val="10"/>
      <name val="Arial"/>
      <charset val="134"/>
    </font>
    <font>
      <sz val="14"/>
      <name val="Times New Roman"/>
      <charset val="134"/>
    </font>
    <font>
      <sz val="12"/>
      <name val="Times New Roman"/>
      <charset val="134"/>
    </font>
    <font>
      <sz val="10"/>
      <color rgb="FFFF0000"/>
      <name val="Times New Roman"/>
      <charset val="134"/>
    </font>
    <font>
      <sz val="11"/>
      <color theme="1"/>
      <name val="Calibri"/>
      <charset val="134"/>
      <scheme val="minor"/>
    </font>
    <font>
      <sz val="12"/>
      <color rgb="FF000000"/>
      <name val="Times New Roman"/>
      <charset val="134"/>
    </font>
    <font>
      <b/>
      <sz val="12"/>
      <color theme="1"/>
      <name val="Times New Roman"/>
      <charset val="134"/>
    </font>
    <font>
      <b/>
      <sz val="6"/>
      <color theme="1"/>
      <name val="Times New Roman"/>
      <charset val="134"/>
    </font>
    <font>
      <i/>
      <sz val="6"/>
      <color theme="1"/>
      <name val="Times New Roman"/>
      <charset val="134"/>
    </font>
    <font>
      <sz val="6"/>
      <color theme="1"/>
      <name val="Times New Roman"/>
      <charset val="134"/>
    </font>
    <font>
      <b/>
      <sz val="12"/>
      <name val="Times New Roman"/>
      <charset val="134"/>
    </font>
    <font>
      <b/>
      <sz val="12"/>
      <name val="Calibri Light"/>
      <charset val="134"/>
      <scheme val="major"/>
    </font>
    <font>
      <i/>
      <sz val="14"/>
      <color theme="1"/>
      <name val="Times New Roman"/>
      <charset val="134"/>
    </font>
    <font>
      <sz val="14"/>
      <color theme="1"/>
      <name val="Times New Roman"/>
      <charset val="134"/>
    </font>
    <font>
      <i/>
      <sz val="14"/>
      <name val="Times New Roman"/>
      <charset val="163"/>
    </font>
    <font>
      <sz val="10"/>
      <name val="Arial"/>
      <charset val="163"/>
    </font>
    <font>
      <sz val="14"/>
      <name val="Arial"/>
      <charset val="134"/>
    </font>
    <font>
      <b/>
      <sz val="14"/>
      <name val="Times New Roman"/>
      <charset val="134"/>
    </font>
    <font>
      <sz val="12"/>
      <color rgb="FFFF0000"/>
      <name val="Times New Roman"/>
      <charset val="134"/>
    </font>
    <font>
      <sz val="10"/>
      <color theme="1"/>
      <name val="Times New Roman"/>
      <charset val="134"/>
    </font>
    <font>
      <b/>
      <sz val="10"/>
      <name val="Arial"/>
      <charset val="134"/>
    </font>
    <font>
      <sz val="10"/>
      <color rgb="FFFF0000"/>
      <name val="Arial"/>
      <charset val="134"/>
    </font>
    <font>
      <sz val="9"/>
      <color theme="1"/>
      <name val="Times New Roman"/>
      <charset val="163"/>
    </font>
    <font>
      <sz val="14"/>
      <color rgb="FF000000"/>
      <name val="Times New Roman"/>
      <charset val="134"/>
    </font>
    <font>
      <sz val="14"/>
      <color rgb="FFFF0000"/>
      <name val="Times New Roman"/>
      <charset val="134"/>
    </font>
    <font>
      <b/>
      <sz val="11"/>
      <color rgb="FF000000"/>
      <name val="Arial"/>
      <charset val="134"/>
    </font>
    <font>
      <b/>
      <sz val="10"/>
      <name val="Times New Roman"/>
      <charset val="134"/>
    </font>
    <font>
      <sz val="11"/>
      <color rgb="FF000000"/>
      <name val="Arial"/>
      <charset val="134"/>
    </font>
    <font>
      <sz val="10"/>
      <color indexed="8"/>
      <name val="Times New Roman"/>
      <charset val="134"/>
    </font>
    <font>
      <sz val="9"/>
      <name val="Times New Roman"/>
      <charset val="134"/>
    </font>
    <font>
      <sz val="11"/>
      <color theme="1"/>
      <name val="Times New Roman"/>
      <charset val="134"/>
    </font>
    <font>
      <sz val="11"/>
      <color rgb="FF000000"/>
      <name val="Times New Roman"/>
      <charset val="134"/>
    </font>
    <font>
      <sz val="11"/>
      <color rgb="FF393939"/>
      <name val="Times New Roman"/>
      <charset val="134"/>
    </font>
    <font>
      <sz val="11"/>
      <color theme="1"/>
      <name val="Calibri"/>
      <charset val="0"/>
      <scheme val="minor"/>
    </font>
    <font>
      <sz val="11"/>
      <color theme="0"/>
      <name val="Calibri"/>
      <charset val="0"/>
      <scheme val="minor"/>
    </font>
    <font>
      <sz val="11"/>
      <color rgb="FF9C6500"/>
      <name val="Calibri"/>
      <charset val="0"/>
      <scheme val="minor"/>
    </font>
    <font>
      <b/>
      <sz val="11"/>
      <color theme="1"/>
      <name val="Calibri"/>
      <charset val="0"/>
      <scheme val="minor"/>
    </font>
    <font>
      <sz val="11"/>
      <color rgb="FF3F3F76"/>
      <name val="Calibri"/>
      <charset val="0"/>
      <scheme val="minor"/>
    </font>
    <font>
      <b/>
      <sz val="11"/>
      <color theme="3"/>
      <name val="Calibri"/>
      <charset val="134"/>
      <scheme val="minor"/>
    </font>
    <font>
      <sz val="12"/>
      <name val="VNI-Times"/>
      <charset val="134"/>
    </font>
    <font>
      <u/>
      <sz val="11"/>
      <color rgb="FF0000FF"/>
      <name val="Calibri"/>
      <charset val="0"/>
      <scheme val="minor"/>
    </font>
    <font>
      <sz val="10"/>
      <color rgb="FF000000"/>
      <name val="Microsoft Sans Serif"/>
      <charset val="134"/>
    </font>
    <font>
      <sz val="12"/>
      <name val=".VnTime"/>
      <charset val="134"/>
    </font>
    <font>
      <sz val="11"/>
      <color indexed="8"/>
      <name val="Calibri"/>
      <charset val="134"/>
    </font>
    <font>
      <b/>
      <sz val="11"/>
      <color rgb="FF3F3F3F"/>
      <name val="Calibri"/>
      <charset val="0"/>
      <scheme val="minor"/>
    </font>
    <font>
      <u/>
      <sz val="11"/>
      <color rgb="FF800080"/>
      <name val="Calibri"/>
      <charset val="0"/>
      <scheme val="minor"/>
    </font>
    <font>
      <sz val="11"/>
      <color rgb="FFFF0000"/>
      <name val="Calibri"/>
      <charset val="0"/>
      <scheme val="minor"/>
    </font>
    <font>
      <b/>
      <sz val="11"/>
      <color rgb="FFFFFFFF"/>
      <name val="Calibri"/>
      <charset val="0"/>
      <scheme val="minor"/>
    </font>
    <font>
      <b/>
      <sz val="18"/>
      <color theme="3"/>
      <name val="Calibri"/>
      <charset val="134"/>
      <scheme val="minor"/>
    </font>
    <font>
      <b/>
      <sz val="13"/>
      <color theme="3"/>
      <name val="Calibri"/>
      <charset val="134"/>
      <scheme val="minor"/>
    </font>
    <font>
      <i/>
      <sz val="11"/>
      <color rgb="FF7F7F7F"/>
      <name val="Calibri"/>
      <charset val="0"/>
      <scheme val="minor"/>
    </font>
    <font>
      <sz val="11"/>
      <color rgb="FF9C0006"/>
      <name val="Calibri"/>
      <charset val="0"/>
      <scheme val="minor"/>
    </font>
    <font>
      <b/>
      <sz val="15"/>
      <color theme="3"/>
      <name val="Calibri"/>
      <charset val="134"/>
      <scheme val="minor"/>
    </font>
    <font>
      <sz val="11"/>
      <color rgb="FFFA7D00"/>
      <name val="Calibri"/>
      <charset val="0"/>
      <scheme val="minor"/>
    </font>
    <font>
      <sz val="11"/>
      <color rgb="FF006100"/>
      <name val="Calibri"/>
      <charset val="0"/>
      <scheme val="minor"/>
    </font>
    <font>
      <b/>
      <sz val="11"/>
      <color rgb="FFFA7D00"/>
      <name val="Calibri"/>
      <charset val="0"/>
      <scheme val="minor"/>
    </font>
    <font>
      <sz val="12"/>
      <name val="宋体"/>
      <charset val="134"/>
    </font>
    <font>
      <sz val="10"/>
      <color indexed="8"/>
      <name val="Arial"/>
      <charset val="134"/>
    </font>
    <font>
      <sz val="14"/>
      <name val=".VnTime"/>
      <charset val="134"/>
    </font>
    <font>
      <sz val="11"/>
      <color theme="1"/>
      <name val="Arial"/>
      <charset val="134"/>
    </font>
    <font>
      <sz val="12"/>
      <color theme="1"/>
      <name val="Calibri"/>
      <charset val="134"/>
      <scheme val="minor"/>
    </font>
    <font>
      <sz val="14"/>
      <color indexed="8"/>
      <name val="Times New Roman"/>
      <charset val="134"/>
    </font>
  </fonts>
  <fills count="40">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FFFFFF"/>
        <bgColor indexed="64"/>
      </patternFill>
    </fill>
    <fill>
      <patternFill patternType="solid">
        <fgColor theme="0" tint="-0.0499893185216834"/>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indexed="9"/>
        <bgColor indexed="64"/>
      </patternFill>
    </fill>
    <fill>
      <patternFill patternType="solid">
        <fgColor theme="7" tint="0.799981688894314"/>
        <bgColor indexed="64"/>
      </patternFill>
    </fill>
    <fill>
      <patternFill patternType="solid">
        <fgColor rgb="FF92D050"/>
        <bgColor indexed="64"/>
      </patternFill>
    </fill>
    <fill>
      <patternFill patternType="solid">
        <fgColor rgb="FFFFFFCC"/>
        <bgColor indexed="64"/>
      </patternFill>
    </fill>
    <fill>
      <patternFill patternType="solid">
        <fgColor theme="5" tint="0.799981688894314"/>
        <bgColor indexed="64"/>
      </patternFill>
    </fill>
    <fill>
      <patternFill patternType="solid">
        <fgColor theme="4"/>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rgb="FFFFCC99"/>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6"/>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rgb="FFC6EFCE"/>
        <bgColor indexed="64"/>
      </patternFill>
    </fill>
    <fill>
      <patternFill patternType="solid">
        <fgColor theme="8" tint="0.599993896298105"/>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top style="thin">
        <color auto="1"/>
      </top>
      <bottom/>
      <diagonal/>
    </border>
    <border>
      <left style="thin">
        <color auto="1"/>
      </left>
      <right/>
      <top style="thin">
        <color auto="1"/>
      </top>
      <bottom/>
      <diagonal/>
    </border>
    <border>
      <left/>
      <right/>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000000"/>
      </left>
      <right style="thin">
        <color rgb="FF000000"/>
      </right>
      <top style="dotted">
        <color rgb="FF000000"/>
      </top>
      <bottom style="dotted">
        <color rgb="FF000000"/>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s>
  <cellStyleXfs count="124">
    <xf numFmtId="0" fontId="0" fillId="0" borderId="0"/>
    <xf numFmtId="0" fontId="50" fillId="16" borderId="0" applyNumberFormat="0" applyBorder="0" applyAlignment="0" applyProtection="0">
      <alignment vertical="center"/>
    </xf>
    <xf numFmtId="43" fontId="0" fillId="0" borderId="0" applyFont="0" applyFill="0" applyBorder="0" applyAlignment="0" applyProtection="0"/>
    <xf numFmtId="177" fontId="21" fillId="0" borderId="0" applyFont="0" applyFill="0" applyBorder="0" applyAlignment="0" applyProtection="0">
      <alignment vertical="center"/>
    </xf>
    <xf numFmtId="42" fontId="21" fillId="0" borderId="0" applyFont="0" applyFill="0" applyBorder="0" applyAlignment="0" applyProtection="0">
      <alignment vertical="center"/>
    </xf>
    <xf numFmtId="44" fontId="21" fillId="0" borderId="0" applyFont="0" applyFill="0" applyBorder="0" applyAlignment="0" applyProtection="0">
      <alignment vertical="center"/>
    </xf>
    <xf numFmtId="0" fontId="56" fillId="0" borderId="0"/>
    <xf numFmtId="9" fontId="21" fillId="0" borderId="0" applyFont="0" applyFill="0" applyBorder="0" applyAlignment="0" applyProtection="0">
      <alignment vertical="center"/>
    </xf>
    <xf numFmtId="0" fontId="57" fillId="0" borderId="0" applyNumberFormat="0" applyFill="0" applyBorder="0" applyAlignment="0" applyProtection="0">
      <alignment vertical="center"/>
    </xf>
    <xf numFmtId="0" fontId="19" fillId="0" borderId="0">
      <alignment vertical="top"/>
    </xf>
    <xf numFmtId="0" fontId="51" fillId="19" borderId="0" applyNumberFormat="0" applyBorder="0" applyAlignment="0" applyProtection="0">
      <alignment vertical="center"/>
    </xf>
    <xf numFmtId="0" fontId="59" fillId="0" borderId="0"/>
    <xf numFmtId="43" fontId="60" fillId="0" borderId="0" applyFont="0" applyFill="0" applyBorder="0" applyAlignment="0" applyProtection="0"/>
    <xf numFmtId="0" fontId="62" fillId="0" borderId="0" applyNumberFormat="0" applyFill="0" applyBorder="0" applyAlignment="0" applyProtection="0">
      <alignment vertical="center"/>
    </xf>
    <xf numFmtId="0" fontId="64" fillId="26" borderId="17" applyNumberFormat="0" applyAlignment="0" applyProtection="0">
      <alignment vertical="center"/>
    </xf>
    <xf numFmtId="0" fontId="66" fillId="0" borderId="18" applyNumberFormat="0" applyFill="0" applyAlignment="0" applyProtection="0">
      <alignment vertical="center"/>
    </xf>
    <xf numFmtId="0" fontId="21" fillId="12" borderId="12" applyNumberFormat="0" applyFont="0" applyAlignment="0" applyProtection="0">
      <alignment vertical="center"/>
    </xf>
    <xf numFmtId="0" fontId="50" fillId="27" borderId="0" applyNumberFormat="0" applyBorder="0" applyAlignment="0" applyProtection="0">
      <alignment vertical="center"/>
    </xf>
    <xf numFmtId="0" fontId="63" fillId="0" borderId="0" applyNumberFormat="0" applyFill="0" applyBorder="0" applyAlignment="0" applyProtection="0">
      <alignment vertical="center"/>
    </xf>
    <xf numFmtId="0" fontId="50" fillId="21" borderId="0" applyNumberFormat="0" applyBorder="0" applyAlignment="0" applyProtection="0">
      <alignment vertical="center"/>
    </xf>
    <xf numFmtId="0" fontId="65"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9" fillId="0" borderId="18" applyNumberFormat="0" applyFill="0" applyAlignment="0" applyProtection="0">
      <alignment vertical="center"/>
    </xf>
    <xf numFmtId="0" fontId="21" fillId="0" borderId="0"/>
    <xf numFmtId="0" fontId="55" fillId="0" borderId="20" applyNumberFormat="0" applyFill="0" applyAlignment="0" applyProtection="0">
      <alignment vertical="center"/>
    </xf>
    <xf numFmtId="0" fontId="55" fillId="0" borderId="0" applyNumberFormat="0" applyFill="0" applyBorder="0" applyAlignment="0" applyProtection="0">
      <alignment vertical="center"/>
    </xf>
    <xf numFmtId="0" fontId="17" fillId="0" borderId="0"/>
    <xf numFmtId="0" fontId="54" fillId="18" borderId="14" applyNumberFormat="0" applyAlignment="0" applyProtection="0">
      <alignment vertical="center"/>
    </xf>
    <xf numFmtId="0" fontId="71" fillId="35" borderId="0" applyNumberFormat="0" applyBorder="0" applyAlignment="0" applyProtection="0">
      <alignment vertical="center"/>
    </xf>
    <xf numFmtId="0" fontId="17" fillId="0" borderId="0"/>
    <xf numFmtId="0" fontId="51" fillId="15" borderId="0" applyNumberFormat="0" applyBorder="0" applyAlignment="0" applyProtection="0">
      <alignment vertical="center"/>
    </xf>
    <xf numFmtId="0" fontId="61" fillId="25" borderId="16" applyNumberFormat="0" applyAlignment="0" applyProtection="0">
      <alignment vertical="center"/>
    </xf>
    <xf numFmtId="0" fontId="50" fillId="39" borderId="0" applyNumberFormat="0" applyBorder="0" applyAlignment="0" applyProtection="0">
      <alignment vertical="center"/>
    </xf>
    <xf numFmtId="0" fontId="72" fillId="25" borderId="14" applyNumberFormat="0" applyAlignment="0" applyProtection="0">
      <alignment vertical="center"/>
    </xf>
    <xf numFmtId="0" fontId="70" fillId="0" borderId="19" applyNumberFormat="0" applyFill="0" applyAlignment="0" applyProtection="0">
      <alignment vertical="center"/>
    </xf>
    <xf numFmtId="43" fontId="60" fillId="0" borderId="0" applyFont="0" applyFill="0" applyBorder="0" applyAlignment="0" applyProtection="0"/>
    <xf numFmtId="0" fontId="53" fillId="0" borderId="13" applyNumberFormat="0" applyFill="0" applyAlignment="0" applyProtection="0">
      <alignment vertical="center"/>
    </xf>
    <xf numFmtId="0" fontId="68" fillId="28" borderId="0" applyNumberFormat="0" applyBorder="0" applyAlignment="0" applyProtection="0">
      <alignment vertical="center"/>
    </xf>
    <xf numFmtId="0" fontId="52" fillId="17" borderId="0" applyNumberFormat="0" applyBorder="0" applyAlignment="0" applyProtection="0">
      <alignment vertical="center"/>
    </xf>
    <xf numFmtId="0" fontId="51" fillId="14" borderId="0" applyNumberFormat="0" applyBorder="0" applyAlignment="0" applyProtection="0">
      <alignment vertical="center"/>
    </xf>
    <xf numFmtId="0" fontId="50" fillId="38" borderId="0" applyNumberFormat="0" applyBorder="0" applyAlignment="0" applyProtection="0">
      <alignment vertical="center"/>
    </xf>
    <xf numFmtId="0" fontId="51" fillId="32" borderId="0" applyNumberFormat="0" applyBorder="0" applyAlignment="0" applyProtection="0">
      <alignment vertical="center"/>
    </xf>
    <xf numFmtId="0" fontId="51" fillId="37" borderId="0" applyNumberFormat="0" applyBorder="0" applyAlignment="0" applyProtection="0">
      <alignment vertical="center"/>
    </xf>
    <xf numFmtId="0" fontId="50" fillId="13" borderId="0" applyNumberFormat="0" applyBorder="0" applyAlignment="0" applyProtection="0">
      <alignment vertical="center"/>
    </xf>
    <xf numFmtId="0" fontId="50" fillId="31" borderId="0" applyNumberFormat="0" applyBorder="0" applyAlignment="0" applyProtection="0">
      <alignment vertical="center"/>
    </xf>
    <xf numFmtId="0" fontId="51" fillId="8" borderId="0" applyNumberFormat="0" applyBorder="0" applyAlignment="0" applyProtection="0">
      <alignment vertical="center"/>
    </xf>
    <xf numFmtId="0" fontId="51" fillId="30" borderId="0" applyNumberFormat="0" applyBorder="0" applyAlignment="0" applyProtection="0">
      <alignment vertical="center"/>
    </xf>
    <xf numFmtId="0" fontId="50" fillId="24" borderId="0" applyNumberFormat="0" applyBorder="0" applyAlignment="0" applyProtection="0">
      <alignment vertical="center"/>
    </xf>
    <xf numFmtId="0" fontId="51" fillId="22" borderId="0" applyNumberFormat="0" applyBorder="0" applyAlignment="0" applyProtection="0">
      <alignment vertical="center"/>
    </xf>
    <xf numFmtId="0" fontId="50" fillId="10" borderId="0" applyNumberFormat="0" applyBorder="0" applyAlignment="0" applyProtection="0">
      <alignment vertical="center"/>
    </xf>
    <xf numFmtId="0" fontId="50" fillId="7" borderId="0" applyNumberFormat="0" applyBorder="0" applyAlignment="0" applyProtection="0">
      <alignment vertical="center"/>
    </xf>
    <xf numFmtId="43" fontId="17" fillId="0" borderId="0" applyFont="0" applyFill="0" applyBorder="0" applyAlignment="0" applyProtection="0"/>
    <xf numFmtId="0" fontId="51" fillId="34" borderId="0" applyNumberFormat="0" applyBorder="0" applyAlignment="0" applyProtection="0">
      <alignment vertical="center"/>
    </xf>
    <xf numFmtId="43" fontId="60" fillId="0" borderId="0" applyFont="0" applyFill="0" applyBorder="0" applyAlignment="0" applyProtection="0"/>
    <xf numFmtId="3" fontId="58" fillId="5" borderId="15">
      <alignment horizontal="right" vertical="center"/>
    </xf>
    <xf numFmtId="178" fontId="17" fillId="0" borderId="0" applyFont="0" applyFill="0" applyBorder="0" applyAlignment="0" applyProtection="0"/>
    <xf numFmtId="0" fontId="50" fillId="36" borderId="0" applyNumberFormat="0" applyBorder="0" applyAlignment="0" applyProtection="0">
      <alignment vertical="center"/>
    </xf>
    <xf numFmtId="0" fontId="51" fillId="20" borderId="0" applyNumberFormat="0" applyBorder="0" applyAlignment="0" applyProtection="0">
      <alignment vertical="center"/>
    </xf>
    <xf numFmtId="0" fontId="19" fillId="0" borderId="0"/>
    <xf numFmtId="178" fontId="19" fillId="0" borderId="0" applyFont="0" applyFill="0" applyBorder="0" applyAlignment="0" applyProtection="0"/>
    <xf numFmtId="0" fontId="51" fillId="29" borderId="0" applyNumberFormat="0" applyBorder="0" applyAlignment="0" applyProtection="0">
      <alignment vertical="center"/>
    </xf>
    <xf numFmtId="43" fontId="17" fillId="0" borderId="0" applyFont="0" applyFill="0" applyBorder="0" applyAlignment="0" applyProtection="0"/>
    <xf numFmtId="0" fontId="50" fillId="33" borderId="0" applyNumberFormat="0" applyBorder="0" applyAlignment="0" applyProtection="0">
      <alignment vertical="center"/>
    </xf>
    <xf numFmtId="0" fontId="51" fillId="23" borderId="0" applyNumberFormat="0" applyBorder="0" applyAlignment="0" applyProtection="0">
      <alignment vertical="center"/>
    </xf>
    <xf numFmtId="179" fontId="15" fillId="0" borderId="0" applyFont="0" applyFill="0" applyBorder="0" applyAlignment="0" applyProtection="0"/>
    <xf numFmtId="41" fontId="73" fillId="0" borderId="0" applyFont="0" applyFill="0" applyBorder="0" applyAlignment="0" applyProtection="0"/>
    <xf numFmtId="178" fontId="17" fillId="0" borderId="0" applyFont="0" applyFill="0" applyBorder="0" applyAlignment="0" applyProtection="0"/>
    <xf numFmtId="0" fontId="19" fillId="0" borderId="0"/>
    <xf numFmtId="43" fontId="19" fillId="0" borderId="0" applyFont="0" applyFill="0" applyBorder="0" applyAlignment="0" applyProtection="0"/>
    <xf numFmtId="43" fontId="17"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7" fillId="0" borderId="0"/>
    <xf numFmtId="0" fontId="60" fillId="0" borderId="0"/>
    <xf numFmtId="49" fontId="58" fillId="5" borderId="15">
      <alignment horizontal="left" vertical="center"/>
    </xf>
    <xf numFmtId="49" fontId="58" fillId="5" borderId="15">
      <alignment horizontal="center" vertical="center"/>
    </xf>
    <xf numFmtId="0" fontId="17" fillId="0" borderId="0"/>
    <xf numFmtId="0" fontId="21" fillId="0" borderId="0"/>
    <xf numFmtId="0" fontId="74" fillId="0" borderId="0">
      <alignment vertical="top"/>
    </xf>
    <xf numFmtId="0" fontId="17" fillId="0" borderId="0"/>
    <xf numFmtId="0" fontId="17" fillId="0" borderId="0"/>
    <xf numFmtId="0" fontId="17" fillId="0" borderId="0"/>
    <xf numFmtId="0" fontId="21" fillId="0" borderId="0"/>
    <xf numFmtId="0" fontId="75" fillId="0" borderId="0"/>
    <xf numFmtId="0" fontId="76" fillId="0" borderId="0"/>
    <xf numFmtId="0" fontId="21" fillId="0" borderId="0"/>
    <xf numFmtId="0" fontId="59" fillId="0" borderId="0"/>
    <xf numFmtId="0" fontId="17" fillId="0" borderId="0"/>
    <xf numFmtId="0" fontId="17" fillId="0" borderId="0"/>
    <xf numFmtId="0" fontId="17" fillId="0" borderId="0"/>
    <xf numFmtId="0" fontId="60" fillId="0" borderId="0"/>
    <xf numFmtId="0" fontId="17" fillId="0" borderId="0"/>
    <xf numFmtId="0" fontId="21" fillId="0" borderId="0">
      <alignment vertical="center"/>
    </xf>
    <xf numFmtId="0" fontId="21" fillId="0" borderId="0"/>
    <xf numFmtId="0" fontId="19" fillId="0" borderId="0"/>
    <xf numFmtId="0" fontId="0" fillId="0" borderId="0"/>
    <xf numFmtId="0" fontId="19" fillId="0" borderId="0"/>
    <xf numFmtId="0" fontId="17" fillId="0" borderId="0"/>
    <xf numFmtId="0" fontId="77" fillId="0" borderId="0"/>
    <xf numFmtId="0" fontId="19" fillId="0" borderId="0"/>
    <xf numFmtId="0" fontId="19" fillId="0" borderId="0"/>
    <xf numFmtId="0" fontId="17" fillId="0" borderId="0"/>
    <xf numFmtId="0" fontId="76" fillId="0" borderId="0"/>
    <xf numFmtId="0" fontId="21" fillId="0" borderId="0"/>
    <xf numFmtId="0" fontId="17" fillId="0" borderId="0"/>
    <xf numFmtId="0" fontId="60" fillId="0" borderId="0"/>
    <xf numFmtId="0" fontId="17" fillId="0" borderId="0">
      <alignment vertical="top"/>
    </xf>
    <xf numFmtId="0" fontId="76" fillId="0" borderId="0"/>
    <xf numFmtId="0" fontId="60" fillId="0" borderId="0"/>
    <xf numFmtId="0" fontId="17" fillId="0" borderId="0"/>
    <xf numFmtId="0" fontId="21" fillId="0" borderId="0"/>
    <xf numFmtId="0" fontId="78" fillId="0" borderId="0"/>
    <xf numFmtId="0" fontId="0" fillId="0" borderId="0"/>
    <xf numFmtId="0" fontId="19" fillId="0" borderId="0"/>
    <xf numFmtId="0" fontId="17" fillId="0" borderId="0"/>
    <xf numFmtId="0" fontId="21" fillId="0" borderId="0"/>
    <xf numFmtId="0" fontId="17" fillId="0" borderId="0"/>
    <xf numFmtId="0" fontId="74" fillId="0" borderId="0">
      <alignment vertical="top"/>
    </xf>
    <xf numFmtId="0" fontId="17" fillId="0" borderId="0"/>
    <xf numFmtId="0" fontId="21" fillId="0" borderId="0"/>
    <xf numFmtId="0" fontId="74" fillId="0" borderId="0">
      <alignment vertical="top"/>
    </xf>
  </cellStyleXfs>
  <cellXfs count="479">
    <xf numFmtId="0" fontId="0" fillId="0" borderId="0" xfId="0"/>
    <xf numFmtId="0" fontId="0" fillId="0" borderId="0" xfId="0" applyAlignment="1">
      <alignment wrapText="1"/>
    </xf>
    <xf numFmtId="0" fontId="0" fillId="2" borderId="0" xfId="0" applyFill="1" applyAlignment="1"/>
    <xf numFmtId="0" fontId="0" fillId="2" borderId="0" xfId="0" applyFill="1"/>
    <xf numFmtId="0" fontId="1" fillId="3" borderId="0" xfId="0" applyFont="1" applyFill="1"/>
    <xf numFmtId="0" fontId="0" fillId="2" borderId="0" xfId="0" applyFill="1" applyAlignment="1">
      <alignment vertical="center"/>
    </xf>
    <xf numFmtId="0" fontId="0" fillId="0" borderId="0" xfId="0" applyAlignment="1"/>
    <xf numFmtId="0" fontId="2" fillId="0" borderId="0" xfId="0" applyFont="1" applyAlignment="1"/>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7" fillId="0" borderId="0" xfId="0" applyFont="1" applyAlignment="1"/>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1" fillId="2" borderId="1" xfId="0" applyFont="1" applyFill="1" applyBorder="1" applyAlignment="1">
      <alignment vertical="center" wrapText="1"/>
    </xf>
    <xf numFmtId="0" fontId="12" fillId="3" borderId="1" xfId="0" applyFont="1" applyFill="1" applyBorder="1" applyAlignment="1">
      <alignment horizontal="center" vertical="center"/>
    </xf>
    <xf numFmtId="0" fontId="12" fillId="3" borderId="1" xfId="0" applyFont="1" applyFill="1" applyBorder="1" applyAlignment="1">
      <alignment horizontal="left" vertical="center"/>
    </xf>
    <xf numFmtId="0" fontId="12" fillId="3" borderId="1" xfId="0" applyFont="1" applyFill="1" applyBorder="1" applyAlignment="1">
      <alignment horizontal="center" vertical="center" wrapText="1"/>
    </xf>
    <xf numFmtId="0" fontId="13" fillId="3" borderId="1" xfId="0" applyFont="1" applyFill="1" applyBorder="1" applyAlignment="1">
      <alignment horizontal="center" vertical="center"/>
    </xf>
    <xf numFmtId="0" fontId="14" fillId="0" borderId="1" xfId="0" applyFont="1" applyFill="1" applyBorder="1" applyAlignment="1">
      <alignment horizontal="center" vertical="center"/>
    </xf>
    <xf numFmtId="0" fontId="10" fillId="0" borderId="1" xfId="0" applyFont="1" applyFill="1" applyBorder="1" applyAlignment="1">
      <alignment horizontal="left" vertical="center"/>
    </xf>
    <xf numFmtId="0" fontId="10" fillId="0"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15" fillId="4" borderId="1" xfId="0" applyFont="1" applyFill="1" applyBorder="1" applyAlignment="1">
      <alignment horizontal="center" vertical="center" wrapText="1"/>
    </xf>
    <xf numFmtId="3" fontId="15" fillId="4" borderId="1" xfId="0" applyNumberFormat="1" applyFont="1" applyFill="1" applyBorder="1" applyAlignment="1" applyProtection="1">
      <alignment horizontal="center" vertical="center" wrapText="1"/>
    </xf>
    <xf numFmtId="0" fontId="15" fillId="0" borderId="1" xfId="0" applyFont="1" applyFill="1" applyBorder="1" applyAlignment="1">
      <alignment horizontal="center" vertical="center" wrapText="1"/>
    </xf>
    <xf numFmtId="3" fontId="15" fillId="0" borderId="1" xfId="0" applyNumberFormat="1" applyFont="1" applyFill="1" applyBorder="1" applyAlignment="1">
      <alignment horizontal="center" vertical="center" wrapText="1"/>
    </xf>
    <xf numFmtId="0" fontId="15" fillId="2" borderId="1" xfId="0" applyFont="1" applyFill="1" applyBorder="1" applyAlignment="1">
      <alignment horizontal="center" vertical="center" wrapText="1"/>
    </xf>
    <xf numFmtId="3" fontId="15" fillId="2" borderId="1" xfId="0" applyNumberFormat="1" applyFont="1" applyFill="1" applyBorder="1" applyAlignment="1" applyProtection="1">
      <alignment horizontal="center" vertical="center" wrapText="1"/>
    </xf>
    <xf numFmtId="0" fontId="0" fillId="0" borderId="1" xfId="0" applyBorder="1" applyAlignment="1">
      <alignment horizontal="center" vertical="center" wrapText="1"/>
    </xf>
    <xf numFmtId="0" fontId="16" fillId="5"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15" fillId="2" borderId="1" xfId="0" applyFont="1" applyFill="1" applyBorder="1" applyAlignment="1">
      <alignment horizontal="center" vertical="center"/>
    </xf>
    <xf numFmtId="0" fontId="18" fillId="2" borderId="1" xfId="104" applyFont="1" applyFill="1" applyBorder="1" applyAlignment="1">
      <alignment horizontal="center" vertical="center" wrapText="1"/>
    </xf>
    <xf numFmtId="0" fontId="19" fillId="2" borderId="1" xfId="0" applyFont="1" applyFill="1" applyBorder="1" applyAlignment="1">
      <alignment horizontal="left" vertical="center" wrapText="1"/>
    </xf>
    <xf numFmtId="0" fontId="19" fillId="2" borderId="1" xfId="0" applyFont="1" applyFill="1" applyBorder="1" applyAlignment="1">
      <alignment horizontal="center" vertical="center" wrapText="1"/>
    </xf>
    <xf numFmtId="0" fontId="0" fillId="2" borderId="1" xfId="0" applyFill="1" applyBorder="1"/>
    <xf numFmtId="0" fontId="20" fillId="2" borderId="1" xfId="0" applyFont="1" applyFill="1" applyBorder="1" applyAlignment="1">
      <alignment horizontal="center" vertical="center" wrapText="1"/>
    </xf>
    <xf numFmtId="3" fontId="20" fillId="2" borderId="1" xfId="0" applyNumberFormat="1" applyFont="1" applyFill="1" applyBorder="1" applyAlignment="1" applyProtection="1">
      <alignment horizontal="center" vertical="center" wrapText="1"/>
    </xf>
    <xf numFmtId="0" fontId="0" fillId="0" borderId="1" xfId="0" applyBorder="1" applyAlignment="1">
      <alignment horizontal="center"/>
    </xf>
    <xf numFmtId="0" fontId="19" fillId="0"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0" fillId="0" borderId="1" xfId="0" applyBorder="1"/>
    <xf numFmtId="0" fontId="17" fillId="0" borderId="1" xfId="0" applyFont="1" applyBorder="1" applyAlignment="1">
      <alignment horizontal="center"/>
    </xf>
    <xf numFmtId="3" fontId="11" fillId="4" borderId="1" xfId="0" applyNumberFormat="1" applyFont="1" applyFill="1" applyBorder="1" applyAlignment="1" applyProtection="1">
      <alignment horizontal="center" vertical="center" wrapText="1"/>
    </xf>
    <xf numFmtId="0" fontId="0" fillId="2" borderId="1" xfId="0" applyFill="1" applyBorder="1" applyAlignment="1">
      <alignment horizontal="center"/>
    </xf>
    <xf numFmtId="0" fontId="21" fillId="2" borderId="1" xfId="0" applyFont="1" applyFill="1" applyBorder="1" applyAlignment="1">
      <alignment vertical="center"/>
    </xf>
    <xf numFmtId="0" fontId="14" fillId="2"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Fill="1" applyBorder="1" applyAlignment="1">
      <alignment horizontal="center" vertical="center"/>
    </xf>
    <xf numFmtId="3" fontId="14" fillId="2" borderId="1" xfId="0" applyNumberFormat="1" applyFont="1" applyFill="1" applyBorder="1" applyAlignment="1" applyProtection="1">
      <alignment horizontal="center" vertical="center" wrapText="1"/>
    </xf>
    <xf numFmtId="0" fontId="19" fillId="2" borderId="1" xfId="0" applyFont="1" applyFill="1" applyBorder="1" applyAlignment="1">
      <alignment horizontal="center" vertical="center"/>
    </xf>
    <xf numFmtId="3" fontId="19" fillId="2" borderId="1" xfId="0" applyNumberFormat="1" applyFont="1" applyFill="1" applyBorder="1" applyAlignment="1" applyProtection="1">
      <alignment horizontal="center" vertical="center" wrapText="1"/>
    </xf>
    <xf numFmtId="49" fontId="22" fillId="2" borderId="1" xfId="77" applyFont="1" applyFill="1" applyBorder="1" applyAlignment="1">
      <alignment horizontal="center" vertical="center" wrapText="1"/>
    </xf>
    <xf numFmtId="49" fontId="22" fillId="2" borderId="1" xfId="78" applyFont="1" applyFill="1" applyBorder="1" applyAlignment="1">
      <alignment horizontal="center" vertical="center"/>
    </xf>
    <xf numFmtId="0" fontId="0" fillId="2" borderId="1" xfId="0" applyFill="1" applyBorder="1" applyAlignment="1">
      <alignment horizontal="center" vertical="center"/>
    </xf>
    <xf numFmtId="0" fontId="0" fillId="2" borderId="1" xfId="0" applyFill="1" applyBorder="1" applyAlignment="1">
      <alignment vertical="center"/>
    </xf>
    <xf numFmtId="0" fontId="14" fillId="2" borderId="1" xfId="0" applyFont="1" applyFill="1" applyBorder="1" applyAlignment="1">
      <alignment horizontal="center" vertical="center"/>
    </xf>
    <xf numFmtId="0" fontId="8" fillId="0" borderId="1" xfId="0" applyFont="1" applyFill="1" applyBorder="1" applyAlignment="1">
      <alignment horizontal="center" wrapText="1"/>
    </xf>
    <xf numFmtId="181" fontId="10" fillId="2" borderId="1" xfId="51" applyNumberFormat="1" applyFont="1" applyFill="1" applyBorder="1" applyAlignment="1">
      <alignment horizontal="center" vertical="center" wrapText="1"/>
    </xf>
    <xf numFmtId="181" fontId="10" fillId="2" borderId="1" xfId="51" applyNumberFormat="1" applyFont="1" applyFill="1" applyBorder="1" applyAlignment="1">
      <alignment horizontal="center" vertical="center"/>
    </xf>
    <xf numFmtId="1" fontId="10" fillId="2" borderId="1" xfId="0" applyNumberFormat="1" applyFont="1" applyFill="1" applyBorder="1" applyAlignment="1">
      <alignment horizontal="center" vertical="center"/>
    </xf>
    <xf numFmtId="0" fontId="10" fillId="2" borderId="1" xfId="0" applyFont="1" applyFill="1" applyBorder="1" applyAlignment="1">
      <alignment horizontal="right" vertical="center" wrapText="1"/>
    </xf>
    <xf numFmtId="4" fontId="10" fillId="2" borderId="1" xfId="0" applyNumberFormat="1" applyFont="1" applyFill="1" applyBorder="1" applyAlignment="1">
      <alignment horizontal="right" vertical="center" wrapText="1"/>
    </xf>
    <xf numFmtId="3" fontId="10" fillId="2" borderId="1" xfId="0" applyNumberFormat="1" applyFont="1" applyFill="1" applyBorder="1" applyAlignment="1">
      <alignment horizontal="center" vertical="center"/>
    </xf>
    <xf numFmtId="3" fontId="12" fillId="3" borderId="1" xfId="0" applyNumberFormat="1" applyFont="1" applyFill="1" applyBorder="1" applyAlignment="1">
      <alignment horizontal="center" vertical="center"/>
    </xf>
    <xf numFmtId="0" fontId="0" fillId="3" borderId="0" xfId="0" applyFill="1" applyAlignment="1"/>
    <xf numFmtId="3" fontId="10" fillId="0" borderId="1" xfId="0" applyNumberFormat="1" applyFont="1" applyFill="1" applyBorder="1" applyAlignment="1">
      <alignment horizontal="center" vertical="center"/>
    </xf>
    <xf numFmtId="181" fontId="15" fillId="0" borderId="1" xfId="51" applyNumberFormat="1" applyFont="1" applyFill="1" applyBorder="1" applyAlignment="1">
      <alignment horizontal="center" vertical="center" wrapText="1"/>
    </xf>
    <xf numFmtId="181" fontId="15" fillId="0" borderId="1" xfId="51" applyNumberFormat="1" applyFont="1" applyBorder="1" applyAlignment="1">
      <alignment horizontal="center" vertical="center" wrapText="1"/>
    </xf>
    <xf numFmtId="181" fontId="15" fillId="0" borderId="1" xfId="51" applyNumberFormat="1" applyFont="1" applyBorder="1" applyAlignment="1">
      <alignment horizontal="right" vertical="center" wrapText="1"/>
    </xf>
    <xf numFmtId="181" fontId="15" fillId="2" borderId="1" xfId="51" applyNumberFormat="1" applyFont="1" applyFill="1" applyBorder="1" applyAlignment="1">
      <alignment horizontal="center" vertical="center" wrapText="1"/>
    </xf>
    <xf numFmtId="181" fontId="15" fillId="2" borderId="1" xfId="51" applyNumberFormat="1" applyFont="1" applyFill="1" applyBorder="1" applyAlignment="1">
      <alignment horizontal="right" vertical="center" wrapText="1"/>
    </xf>
    <xf numFmtId="181" fontId="0" fillId="0" borderId="1" xfId="51" applyNumberFormat="1" applyFont="1" applyBorder="1" applyAlignment="1">
      <alignment horizontal="center" vertical="center" wrapText="1"/>
    </xf>
    <xf numFmtId="181" fontId="0" fillId="0" borderId="1" xfId="51" applyNumberFormat="1" applyFont="1" applyBorder="1" applyAlignment="1">
      <alignment horizontal="right" vertical="center" wrapText="1"/>
    </xf>
    <xf numFmtId="181" fontId="19" fillId="2" borderId="1" xfId="73" applyNumberFormat="1" applyFont="1" applyFill="1" applyBorder="1" applyAlignment="1">
      <alignment horizontal="center" vertical="center" wrapText="1"/>
    </xf>
    <xf numFmtId="3" fontId="0" fillId="2" borderId="1" xfId="0" applyNumberFormat="1" applyFill="1" applyBorder="1" applyAlignment="1">
      <alignment vertical="center"/>
    </xf>
    <xf numFmtId="0" fontId="17" fillId="2" borderId="1" xfId="0" applyFont="1" applyFill="1" applyBorder="1" applyAlignment="1">
      <alignment horizontal="center" vertical="center" wrapText="1"/>
    </xf>
    <xf numFmtId="0" fontId="0" fillId="2" borderId="0" xfId="0" applyFill="1" applyBorder="1" applyAlignment="1"/>
    <xf numFmtId="181" fontId="0" fillId="2" borderId="0" xfId="51" applyNumberFormat="1" applyFont="1" applyFill="1"/>
    <xf numFmtId="181" fontId="0" fillId="0" borderId="1" xfId="51" applyNumberFormat="1" applyFont="1" applyBorder="1"/>
    <xf numFmtId="181" fontId="0" fillId="0" borderId="1" xfId="0" applyNumberFormat="1" applyBorder="1"/>
    <xf numFmtId="0" fontId="0" fillId="0" borderId="0" xfId="0" applyFill="1" applyBorder="1" applyAlignment="1"/>
    <xf numFmtId="181" fontId="0" fillId="2" borderId="1" xfId="51" applyNumberFormat="1" applyFont="1" applyFill="1" applyBorder="1"/>
    <xf numFmtId="0" fontId="21" fillId="2" borderId="1" xfId="0" applyFont="1" applyFill="1" applyBorder="1" applyAlignment="1">
      <alignment horizontal="center"/>
    </xf>
    <xf numFmtId="181" fontId="0" fillId="2" borderId="1" xfId="0" applyNumberFormat="1" applyFill="1" applyBorder="1"/>
    <xf numFmtId="181" fontId="14" fillId="0" borderId="1" xfId="51" applyNumberFormat="1" applyFont="1" applyFill="1" applyBorder="1" applyAlignment="1">
      <alignment horizontal="right" vertical="center" wrapText="1"/>
    </xf>
    <xf numFmtId="3" fontId="14" fillId="0" borderId="1" xfId="0" applyNumberFormat="1" applyFont="1" applyFill="1" applyBorder="1" applyAlignment="1">
      <alignment horizontal="center" vertical="center"/>
    </xf>
    <xf numFmtId="181" fontId="0" fillId="2" borderId="1" xfId="51" applyNumberFormat="1" applyFont="1" applyFill="1" applyBorder="1" applyAlignment="1">
      <alignment vertical="center"/>
    </xf>
    <xf numFmtId="3" fontId="19" fillId="2" borderId="1" xfId="0" applyNumberFormat="1" applyFont="1" applyFill="1" applyBorder="1" applyAlignment="1">
      <alignment horizontal="center" vertical="center" wrapText="1"/>
    </xf>
    <xf numFmtId="3" fontId="15" fillId="2" borderId="1" xfId="0" applyNumberFormat="1" applyFont="1" applyFill="1" applyBorder="1" applyAlignment="1">
      <alignment horizontal="right" vertical="center" wrapText="1"/>
    </xf>
    <xf numFmtId="0" fontId="0" fillId="2" borderId="1" xfId="0" applyFill="1" applyBorder="1" applyAlignment="1">
      <alignment vertical="center" wrapText="1"/>
    </xf>
    <xf numFmtId="0" fontId="17" fillId="0" borderId="0" xfId="0" applyFont="1"/>
    <xf numFmtId="0" fontId="0" fillId="0" borderId="0" xfId="0" applyFont="1"/>
    <xf numFmtId="0" fontId="23" fillId="0" borderId="1" xfId="0" applyFont="1" applyBorder="1" applyAlignment="1">
      <alignment horizontal="left" vertical="center"/>
    </xf>
    <xf numFmtId="0" fontId="23" fillId="0" borderId="1" xfId="0" applyFont="1" applyBorder="1" applyAlignment="1">
      <alignment horizontal="left" vertical="top"/>
    </xf>
    <xf numFmtId="0" fontId="23" fillId="0" borderId="1" xfId="0" applyFont="1" applyBorder="1" applyAlignment="1">
      <alignment horizontal="center" vertical="center" wrapText="1"/>
    </xf>
    <xf numFmtId="0" fontId="23" fillId="0" borderId="1" xfId="0" applyFont="1" applyBorder="1" applyAlignment="1">
      <alignment horizontal="center" vertical="center"/>
    </xf>
    <xf numFmtId="0" fontId="24" fillId="0" borderId="1" xfId="0" applyFont="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left" vertical="top"/>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25" fillId="0" borderId="1" xfId="0" applyFont="1" applyBorder="1" applyAlignment="1">
      <alignment horizontal="center" vertical="center"/>
    </xf>
    <xf numFmtId="0" fontId="0" fillId="0" borderId="1" xfId="0" applyFont="1" applyBorder="1" applyAlignment="1">
      <alignment horizontal="center" vertical="center"/>
    </xf>
    <xf numFmtId="0" fontId="0" fillId="0" borderId="1" xfId="0" applyFont="1" applyBorder="1" applyAlignment="1">
      <alignment horizontal="left" vertical="top"/>
    </xf>
    <xf numFmtId="0" fontId="0" fillId="0" borderId="1" xfId="0" applyFont="1" applyBorder="1" applyAlignment="1">
      <alignment wrapText="1"/>
    </xf>
    <xf numFmtId="0" fontId="0" fillId="0" borderId="1" xfId="0" applyFont="1" applyBorder="1"/>
    <xf numFmtId="0" fontId="26" fillId="0" borderId="1" xfId="0" applyFont="1" applyBorder="1"/>
    <xf numFmtId="0" fontId="27" fillId="0" borderId="1" xfId="0" applyFont="1" applyFill="1" applyBorder="1" applyAlignment="1">
      <alignment horizontal="center" vertical="center" wrapText="1"/>
    </xf>
    <xf numFmtId="0" fontId="19" fillId="0" borderId="1" xfId="0" applyFont="1" applyFill="1" applyBorder="1" applyAlignment="1">
      <alignment horizontal="center" vertical="center"/>
    </xf>
    <xf numFmtId="3" fontId="19" fillId="6" borderId="1" xfId="0" applyNumberFormat="1" applyFont="1" applyFill="1" applyBorder="1" applyAlignment="1">
      <alignment horizontal="center" vertical="center" wrapText="1"/>
    </xf>
    <xf numFmtId="3" fontId="27" fillId="6" borderId="1" xfId="0" applyNumberFormat="1" applyFont="1" applyFill="1" applyBorder="1" applyAlignment="1">
      <alignment vertical="center" wrapText="1"/>
    </xf>
    <xf numFmtId="3" fontId="19" fillId="6" borderId="1" xfId="0" applyNumberFormat="1" applyFont="1" applyFill="1" applyBorder="1" applyAlignment="1">
      <alignment horizontal="center" vertical="center"/>
    </xf>
    <xf numFmtId="0" fontId="19" fillId="6" borderId="1" xfId="0" applyFont="1" applyFill="1" applyBorder="1" applyAlignment="1">
      <alignment horizontal="center" vertical="center" wrapText="1"/>
    </xf>
    <xf numFmtId="0" fontId="0" fillId="2" borderId="1" xfId="0" applyFont="1" applyFill="1" applyBorder="1"/>
    <xf numFmtId="0" fontId="0" fillId="0" borderId="1" xfId="0" applyFont="1" applyBorder="1" applyAlignment="1">
      <alignment horizontal="center" vertical="center" wrapText="1"/>
    </xf>
    <xf numFmtId="0" fontId="0" fillId="2" borderId="1" xfId="0" applyFont="1" applyFill="1" applyBorder="1" applyAlignment="1">
      <alignment horizontal="center" vertical="center" wrapText="1"/>
    </xf>
    <xf numFmtId="3" fontId="19" fillId="0" borderId="1" xfId="87" applyNumberFormat="1" applyFont="1" applyFill="1" applyBorder="1" applyAlignment="1" applyProtection="1">
      <alignment horizontal="center" vertical="center" wrapText="1"/>
      <protection locked="0"/>
    </xf>
    <xf numFmtId="0" fontId="28" fillId="0" borderId="1" xfId="0" applyFont="1" applyFill="1" applyBorder="1" applyAlignment="1">
      <alignment horizontal="right" vertical="center"/>
    </xf>
    <xf numFmtId="0" fontId="27" fillId="6" borderId="1" xfId="0" applyFont="1" applyFill="1" applyBorder="1" applyAlignment="1">
      <alignment vertical="center" wrapText="1"/>
    </xf>
    <xf numFmtId="3" fontId="0" fillId="0" borderId="1" xfId="0" applyNumberFormat="1" applyFont="1" applyBorder="1" applyAlignment="1">
      <alignment horizontal="center" vertical="center"/>
    </xf>
    <xf numFmtId="3" fontId="0" fillId="2" borderId="1" xfId="0" applyNumberFormat="1" applyFont="1" applyFill="1" applyBorder="1" applyAlignment="1">
      <alignment horizontal="center" vertical="center"/>
    </xf>
    <xf numFmtId="3" fontId="27" fillId="0" borderId="1" xfId="0" applyNumberFormat="1" applyFont="1" applyFill="1" applyBorder="1" applyAlignment="1">
      <alignment horizontal="center" vertical="center" wrapText="1"/>
    </xf>
    <xf numFmtId="0" fontId="19" fillId="6" borderId="1" xfId="0" applyFont="1" applyFill="1" applyBorder="1" applyAlignment="1">
      <alignment horizontal="center" vertical="center"/>
    </xf>
    <xf numFmtId="3" fontId="27" fillId="0" borderId="1" xfId="0" applyNumberFormat="1" applyFont="1" applyFill="1" applyBorder="1" applyAlignment="1">
      <alignment horizontal="center" vertical="center"/>
    </xf>
    <xf numFmtId="0" fontId="0" fillId="0" borderId="1" xfId="0" applyFont="1" applyFill="1" applyBorder="1" applyAlignment="1">
      <alignment horizontal="center" vertical="center" wrapText="1"/>
    </xf>
    <xf numFmtId="3" fontId="19" fillId="0" borderId="1" xfId="0" applyNumberFormat="1" applyFont="1" applyFill="1" applyBorder="1" applyAlignment="1">
      <alignment horizontal="center" vertical="center" wrapText="1"/>
    </xf>
    <xf numFmtId="0" fontId="29" fillId="4" borderId="1" xfId="0" applyFont="1" applyFill="1" applyBorder="1" applyAlignment="1">
      <alignment horizontal="center" vertical="center"/>
    </xf>
    <xf numFmtId="0" fontId="29" fillId="2" borderId="1" xfId="0" applyFont="1" applyFill="1" applyBorder="1" applyAlignment="1">
      <alignment horizontal="center" vertical="center"/>
    </xf>
    <xf numFmtId="3" fontId="27" fillId="4" borderId="1" xfId="2" applyNumberFormat="1" applyFont="1" applyFill="1" applyBorder="1" applyAlignment="1">
      <alignment horizontal="center" vertical="center" wrapText="1"/>
    </xf>
    <xf numFmtId="3" fontId="27" fillId="2" borderId="1" xfId="2" applyNumberFormat="1" applyFont="1" applyFill="1" applyBorder="1" applyAlignment="1">
      <alignment horizontal="center" vertical="center" wrapText="1"/>
    </xf>
    <xf numFmtId="3" fontId="19" fillId="4" borderId="1" xfId="2" applyNumberFormat="1" applyFont="1" applyFill="1" applyBorder="1" applyAlignment="1">
      <alignment horizontal="center" vertical="center"/>
    </xf>
    <xf numFmtId="3" fontId="19" fillId="4" borderId="1" xfId="0" applyNumberFormat="1" applyFont="1" applyFill="1" applyBorder="1" applyAlignment="1">
      <alignment horizontal="center" vertical="center"/>
    </xf>
    <xf numFmtId="3" fontId="19" fillId="2" borderId="1" xfId="0" applyNumberFormat="1" applyFont="1" applyFill="1" applyBorder="1" applyAlignment="1">
      <alignment horizontal="center" vertical="center"/>
    </xf>
    <xf numFmtId="3" fontId="19" fillId="0" borderId="1" xfId="0" applyNumberFormat="1" applyFont="1" applyFill="1" applyBorder="1" applyAlignment="1">
      <alignment horizontal="center" vertical="center"/>
    </xf>
    <xf numFmtId="0" fontId="30"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176" fontId="18" fillId="0" borderId="1" xfId="0" applyNumberFormat="1" applyFont="1" applyFill="1" applyBorder="1" applyAlignment="1">
      <alignment horizontal="center" vertical="center" wrapText="1"/>
    </xf>
    <xf numFmtId="0" fontId="29" fillId="0" borderId="1" xfId="0" applyFont="1" applyFill="1" applyBorder="1" applyAlignment="1">
      <alignment horizontal="center" vertical="center" wrapText="1"/>
    </xf>
    <xf numFmtId="176" fontId="31" fillId="0" borderId="1" xfId="0" applyNumberFormat="1" applyFont="1" applyFill="1" applyBorder="1" applyAlignment="1">
      <alignment horizontal="center" vertical="center" wrapText="1"/>
    </xf>
    <xf numFmtId="0" fontId="0" fillId="0" borderId="1" xfId="0" applyFill="1" applyBorder="1"/>
    <xf numFmtId="0" fontId="32" fillId="0" borderId="1" xfId="0" applyFont="1" applyFill="1" applyBorder="1" applyAlignment="1">
      <alignment vertical="center"/>
    </xf>
    <xf numFmtId="176" fontId="32" fillId="0" borderId="1" xfId="0" applyNumberFormat="1" applyFont="1" applyFill="1" applyBorder="1" applyAlignment="1">
      <alignment horizontal="right" vertical="center"/>
    </xf>
    <xf numFmtId="3" fontId="14" fillId="0" borderId="1" xfId="0" applyNumberFormat="1" applyFont="1" applyFill="1" applyBorder="1" applyAlignment="1">
      <alignment vertical="center" wrapText="1"/>
    </xf>
    <xf numFmtId="0" fontId="7" fillId="0" borderId="1" xfId="0" applyFont="1" applyBorder="1" applyAlignment="1"/>
    <xf numFmtId="0" fontId="3" fillId="4" borderId="1" xfId="0" applyFont="1" applyFill="1" applyBorder="1" applyAlignment="1">
      <alignment horizontal="center" vertical="center"/>
    </xf>
    <xf numFmtId="0" fontId="33" fillId="0" borderId="1" xfId="0" applyFont="1" applyFill="1" applyBorder="1"/>
    <xf numFmtId="3" fontId="23" fillId="4" borderId="1" xfId="0" applyNumberFormat="1" applyFont="1" applyFill="1" applyBorder="1" applyAlignment="1">
      <alignment horizontal="center" vertical="center" wrapText="1"/>
    </xf>
    <xf numFmtId="3" fontId="34" fillId="0" borderId="1" xfId="0" applyNumberFormat="1" applyFont="1" applyFill="1" applyBorder="1" applyAlignment="1">
      <alignment horizontal="center" vertical="center" wrapText="1"/>
    </xf>
    <xf numFmtId="3" fontId="0" fillId="4" borderId="1" xfId="0" applyNumberFormat="1" applyFont="1" applyFill="1" applyBorder="1" applyAlignment="1">
      <alignment horizontal="center" vertical="center" wrapText="1"/>
    </xf>
    <xf numFmtId="3" fontId="18" fillId="0" borderId="1" xfId="0" applyNumberFormat="1" applyFont="1" applyFill="1" applyBorder="1" applyAlignment="1">
      <alignment horizontal="center" vertical="center"/>
    </xf>
    <xf numFmtId="0" fontId="30" fillId="0" borderId="0" xfId="0" applyFont="1" applyFill="1" applyAlignment="1">
      <alignment horizontal="center" vertical="center"/>
    </xf>
    <xf numFmtId="0" fontId="30" fillId="0" borderId="1" xfId="0" applyFont="1" applyBorder="1" applyAlignment="1">
      <alignment horizontal="center" vertical="center" wrapText="1"/>
    </xf>
    <xf numFmtId="3" fontId="35" fillId="0" borderId="1" xfId="87" applyNumberFormat="1" applyFont="1" applyFill="1" applyBorder="1" applyAlignment="1" applyProtection="1">
      <alignment horizontal="center" vertical="center" wrapText="1"/>
      <protection locked="0"/>
    </xf>
    <xf numFmtId="0" fontId="29" fillId="0" borderId="1" xfId="0" applyFont="1" applyBorder="1" applyAlignment="1">
      <alignment horizontal="center" vertical="center" wrapText="1"/>
    </xf>
    <xf numFmtId="0" fontId="29" fillId="0" borderId="1" xfId="0" applyFont="1" applyBorder="1" applyAlignment="1">
      <alignment vertical="center"/>
    </xf>
    <xf numFmtId="0" fontId="36" fillId="0" borderId="1" xfId="0" applyFont="1" applyBorder="1"/>
    <xf numFmtId="3" fontId="27" fillId="0" borderId="1" xfId="0" applyNumberFormat="1" applyFont="1" applyBorder="1" applyAlignment="1">
      <alignment horizontal="center" vertical="center" wrapText="1"/>
    </xf>
    <xf numFmtId="3" fontId="23" fillId="0" borderId="1" xfId="0" applyNumberFormat="1" applyFont="1" applyFill="1" applyBorder="1" applyAlignment="1">
      <alignment horizontal="center" vertical="center" wrapText="1"/>
    </xf>
    <xf numFmtId="3" fontId="19" fillId="0" borderId="1" xfId="0" applyNumberFormat="1" applyFont="1" applyBorder="1" applyAlignment="1">
      <alignment horizontal="center" vertical="center"/>
    </xf>
    <xf numFmtId="3" fontId="0" fillId="0" borderId="1" xfId="0" applyNumberFormat="1" applyFont="1" applyFill="1" applyBorder="1" applyAlignment="1">
      <alignment horizontal="center" vertical="center"/>
    </xf>
    <xf numFmtId="176" fontId="30" fillId="0" borderId="1" xfId="0" applyNumberFormat="1" applyFont="1" applyFill="1" applyBorder="1" applyAlignment="1">
      <alignment horizontal="center" vertical="center" wrapText="1"/>
    </xf>
    <xf numFmtId="176" fontId="29" fillId="0" borderId="1" xfId="0" applyNumberFormat="1" applyFont="1" applyFill="1" applyBorder="1" applyAlignment="1">
      <alignment horizontal="center" vertical="center" wrapText="1"/>
    </xf>
    <xf numFmtId="0" fontId="0" fillId="0" borderId="1" xfId="0" applyBorder="1" applyAlignment="1">
      <alignment vertical="center"/>
    </xf>
    <xf numFmtId="0" fontId="0" fillId="0" borderId="1" xfId="0" applyFill="1" applyBorder="1" applyAlignment="1">
      <alignment vertical="center"/>
    </xf>
    <xf numFmtId="0" fontId="29" fillId="0" borderId="1" xfId="0" applyFont="1" applyFill="1" applyBorder="1" applyAlignment="1">
      <alignment horizontal="center" vertical="center"/>
    </xf>
    <xf numFmtId="176" fontId="29" fillId="0" borderId="1" xfId="0" applyNumberFormat="1" applyFont="1" applyFill="1" applyBorder="1" applyAlignment="1">
      <alignment horizontal="center" vertical="center"/>
    </xf>
    <xf numFmtId="3" fontId="27" fillId="4" borderId="1" xfId="51" applyNumberFormat="1" applyFont="1" applyFill="1" applyBorder="1" applyAlignment="1">
      <alignment horizontal="center" vertical="center" wrapText="1"/>
    </xf>
    <xf numFmtId="3" fontId="27" fillId="0" borderId="1" xfId="51" applyNumberFormat="1" applyFont="1" applyFill="1" applyBorder="1" applyAlignment="1">
      <alignment horizontal="center" vertical="center" wrapText="1"/>
    </xf>
    <xf numFmtId="3" fontId="19" fillId="4" borderId="1" xfId="51" applyNumberFormat="1" applyFont="1" applyFill="1" applyBorder="1" applyAlignment="1">
      <alignment horizontal="center" vertical="center"/>
    </xf>
    <xf numFmtId="3" fontId="19" fillId="0" borderId="1" xfId="51" applyNumberFormat="1" applyFont="1" applyFill="1" applyBorder="1" applyAlignment="1">
      <alignment horizontal="center" vertical="center"/>
    </xf>
    <xf numFmtId="3" fontId="27" fillId="0" borderId="1" xfId="51" applyNumberFormat="1" applyFont="1" applyFill="1" applyBorder="1" applyAlignment="1">
      <alignment horizontal="center" vertical="center"/>
    </xf>
    <xf numFmtId="3" fontId="30" fillId="0" borderId="1" xfId="0" applyNumberFormat="1" applyFont="1" applyBorder="1" applyAlignment="1">
      <alignment horizontal="center" vertical="center" wrapText="1"/>
    </xf>
    <xf numFmtId="181" fontId="0" fillId="4" borderId="1" xfId="51" applyNumberFormat="1" applyFont="1" applyFill="1" applyBorder="1"/>
    <xf numFmtId="0" fontId="15" fillId="0" borderId="1" xfId="0" applyFont="1" applyFill="1" applyBorder="1"/>
    <xf numFmtId="0" fontId="15" fillId="0" borderId="1" xfId="0" applyFont="1" applyBorder="1"/>
    <xf numFmtId="3" fontId="0" fillId="0" borderId="1" xfId="0" applyNumberFormat="1" applyBorder="1" applyAlignment="1">
      <alignment vertical="center"/>
    </xf>
    <xf numFmtId="3" fontId="27" fillId="4" borderId="1" xfId="0" applyNumberFormat="1" applyFont="1" applyFill="1" applyBorder="1" applyAlignment="1">
      <alignment horizontal="center" vertical="center" wrapText="1"/>
    </xf>
    <xf numFmtId="0" fontId="0" fillId="0" borderId="0" xfId="0" applyFont="1" applyFill="1"/>
    <xf numFmtId="3" fontId="29" fillId="0" borderId="1" xfId="0" applyNumberFormat="1" applyFont="1" applyBorder="1" applyAlignment="1">
      <alignment horizontal="center" vertical="center" wrapText="1"/>
    </xf>
    <xf numFmtId="3" fontId="19" fillId="0" borderId="0" xfId="0" applyNumberFormat="1" applyFont="1" applyFill="1" applyBorder="1" applyAlignment="1">
      <alignment horizontal="center" vertical="center"/>
    </xf>
    <xf numFmtId="3" fontId="19" fillId="0" borderId="0" xfId="87" applyNumberFormat="1" applyFont="1" applyFill="1" applyBorder="1" applyAlignment="1" applyProtection="1">
      <alignment horizontal="center" vertical="center" wrapText="1"/>
      <protection locked="0"/>
    </xf>
    <xf numFmtId="3" fontId="19" fillId="0" borderId="0" xfId="0" applyNumberFormat="1" applyFont="1" applyFill="1" applyBorder="1" applyAlignment="1">
      <alignment vertical="center"/>
    </xf>
    <xf numFmtId="0" fontId="17" fillId="0" borderId="0" xfId="79"/>
    <xf numFmtId="0" fontId="19" fillId="4" borderId="0" xfId="79" applyFont="1" applyFill="1"/>
    <xf numFmtId="0" fontId="0" fillId="2" borderId="0" xfId="0" applyFont="1" applyFill="1"/>
    <xf numFmtId="3" fontId="17" fillId="0" borderId="0" xfId="79" applyNumberFormat="1"/>
    <xf numFmtId="0" fontId="17" fillId="2" borderId="0" xfId="79" applyFill="1"/>
    <xf numFmtId="0" fontId="0" fillId="0" borderId="0" xfId="0" applyFill="1"/>
    <xf numFmtId="0" fontId="37" fillId="4" borderId="0" xfId="79" applyFont="1" applyFill="1"/>
    <xf numFmtId="0" fontId="38" fillId="4" borderId="0" xfId="79" applyFont="1" applyFill="1"/>
    <xf numFmtId="0" fontId="37" fillId="0" borderId="0" xfId="79" applyFont="1" applyFill="1"/>
    <xf numFmtId="0" fontId="17" fillId="4" borderId="0" xfId="79" applyFill="1" applyAlignment="1">
      <alignment horizontal="center" vertical="center" wrapText="1"/>
    </xf>
    <xf numFmtId="0" fontId="17" fillId="4" borderId="0" xfId="79" applyFill="1" applyAlignment="1">
      <alignment horizontal="left" vertical="center" wrapText="1"/>
    </xf>
    <xf numFmtId="3" fontId="17" fillId="4" borderId="0" xfId="79" applyNumberFormat="1" applyFill="1" applyAlignment="1">
      <alignment horizontal="center" vertical="center" wrapText="1"/>
    </xf>
    <xf numFmtId="3" fontId="17" fillId="7" borderId="0" xfId="79" applyNumberFormat="1" applyFill="1" applyAlignment="1">
      <alignment horizontal="center" vertical="center" wrapText="1"/>
    </xf>
    <xf numFmtId="3" fontId="17" fillId="4" borderId="0" xfId="79" applyNumberFormat="1" applyFill="1"/>
    <xf numFmtId="3" fontId="17" fillId="2" borderId="0" xfId="79" applyNumberFormat="1" applyFill="1"/>
    <xf numFmtId="3" fontId="17" fillId="0" borderId="0" xfId="79" applyNumberFormat="1" applyFill="1"/>
    <xf numFmtId="0" fontId="17" fillId="4" borderId="0" xfId="79" applyFill="1"/>
    <xf numFmtId="0" fontId="17" fillId="0" borderId="0" xfId="79" applyFill="1"/>
    <xf numFmtId="0" fontId="3" fillId="0" borderId="0" xfId="79" applyFont="1" applyAlignment="1">
      <alignment vertical="center"/>
    </xf>
    <xf numFmtId="0" fontId="3" fillId="0" borderId="0" xfId="79" applyFont="1" applyAlignment="1">
      <alignment horizontal="left" vertical="center"/>
    </xf>
    <xf numFmtId="0" fontId="5" fillId="0" borderId="0" xfId="79" applyFont="1" applyAlignment="1">
      <alignment vertical="center"/>
    </xf>
    <xf numFmtId="0" fontId="5" fillId="0" borderId="0" xfId="79" applyFont="1" applyAlignment="1">
      <alignment horizontal="left" vertical="center"/>
    </xf>
    <xf numFmtId="0" fontId="7" fillId="0" borderId="0" xfId="79" applyFont="1"/>
    <xf numFmtId="0" fontId="17" fillId="0" borderId="0" xfId="79" applyAlignment="1">
      <alignment horizontal="left"/>
    </xf>
    <xf numFmtId="0" fontId="8" fillId="0" borderId="1" xfId="79" applyFont="1" applyBorder="1" applyAlignment="1">
      <alignment horizontal="center" vertical="center" wrapText="1"/>
    </xf>
    <xf numFmtId="0" fontId="8" fillId="0" borderId="2" xfId="79" applyFont="1" applyBorder="1" applyAlignment="1">
      <alignment horizontal="center" vertical="center" wrapText="1"/>
    </xf>
    <xf numFmtId="0" fontId="8" fillId="0" borderId="1" xfId="79" applyFont="1" applyBorder="1" applyAlignment="1">
      <alignment horizontal="left" vertical="center" wrapText="1"/>
    </xf>
    <xf numFmtId="0" fontId="8" fillId="0" borderId="3" xfId="79" applyFont="1" applyBorder="1" applyAlignment="1">
      <alignment horizontal="center" vertical="center" wrapText="1"/>
    </xf>
    <xf numFmtId="0" fontId="10" fillId="4" borderId="1" xfId="79" applyFont="1" applyFill="1" applyBorder="1" applyAlignment="1">
      <alignment horizontal="center" vertical="center" wrapText="1"/>
    </xf>
    <xf numFmtId="0" fontId="10" fillId="4" borderId="1" xfId="79" applyFont="1" applyFill="1" applyBorder="1" applyAlignment="1">
      <alignment horizontal="left" vertical="center" wrapText="1"/>
    </xf>
    <xf numFmtId="0" fontId="15" fillId="4" borderId="1" xfId="79" applyFont="1" applyFill="1" applyBorder="1" applyAlignment="1">
      <alignment horizontal="center" vertical="center" wrapText="1"/>
    </xf>
    <xf numFmtId="0" fontId="8" fillId="4" borderId="1" xfId="79" applyFont="1" applyFill="1" applyBorder="1" applyAlignment="1">
      <alignment horizontal="center" vertical="center" wrapText="1"/>
    </xf>
    <xf numFmtId="0" fontId="8" fillId="4" borderId="1" xfId="79" applyFont="1" applyFill="1" applyBorder="1" applyAlignment="1">
      <alignment horizontal="left" vertical="center" wrapText="1"/>
    </xf>
    <xf numFmtId="0" fontId="18" fillId="4" borderId="1" xfId="79" applyFont="1" applyFill="1" applyBorder="1" applyAlignment="1">
      <alignment horizontal="center" vertical="center" wrapText="1"/>
    </xf>
    <xf numFmtId="3" fontId="15" fillId="4" borderId="1" xfId="79" applyNumberFormat="1" applyFont="1" applyFill="1" applyBorder="1" applyAlignment="1">
      <alignment horizontal="left" vertical="center" wrapText="1"/>
    </xf>
    <xf numFmtId="0" fontId="34" fillId="4" borderId="1" xfId="79" applyFont="1" applyFill="1" applyBorder="1" applyAlignment="1">
      <alignment horizontal="center" vertical="center" wrapText="1"/>
    </xf>
    <xf numFmtId="0" fontId="34" fillId="4" borderId="1" xfId="79" applyFont="1" applyFill="1" applyBorder="1" applyAlignment="1">
      <alignment horizontal="left" vertical="center" wrapText="1"/>
    </xf>
    <xf numFmtId="0" fontId="19" fillId="4" borderId="1" xfId="94" applyFont="1" applyFill="1" applyBorder="1" applyAlignment="1">
      <alignment horizontal="center" vertical="center" wrapText="1"/>
    </xf>
    <xf numFmtId="0" fontId="0" fillId="4" borderId="1" xfId="79" applyFont="1" applyFill="1" applyBorder="1" applyAlignment="1">
      <alignment horizontal="center" vertical="center" wrapText="1"/>
    </xf>
    <xf numFmtId="0" fontId="19" fillId="4" borderId="1" xfId="79" applyFont="1" applyFill="1" applyBorder="1" applyAlignment="1">
      <alignment horizontal="center" vertical="center" wrapText="1"/>
    </xf>
    <xf numFmtId="0" fontId="39" fillId="4" borderId="1" xfId="79" applyFont="1" applyFill="1" applyBorder="1" applyAlignment="1">
      <alignment horizontal="center" vertical="center" wrapText="1"/>
    </xf>
    <xf numFmtId="0" fontId="15" fillId="4" borderId="1" xfId="79" applyFont="1" applyFill="1" applyBorder="1" applyAlignment="1">
      <alignment horizontal="left" vertical="center" wrapText="1"/>
    </xf>
    <xf numFmtId="0" fontId="15" fillId="4" borderId="1" xfId="79" applyFont="1" applyFill="1" applyBorder="1" applyAlignment="1">
      <alignment horizontal="left" vertical="center" wrapText="1" shrinkToFit="1"/>
    </xf>
    <xf numFmtId="49" fontId="15" fillId="4" borderId="1" xfId="79" applyNumberFormat="1" applyFont="1" applyFill="1" applyBorder="1" applyAlignment="1">
      <alignment horizontal="center" vertical="center" wrapText="1"/>
    </xf>
    <xf numFmtId="3" fontId="40" fillId="4" borderId="1" xfId="79" applyNumberFormat="1" applyFont="1" applyFill="1" applyBorder="1" applyAlignment="1">
      <alignment horizontal="left" vertical="center" wrapText="1"/>
    </xf>
    <xf numFmtId="0" fontId="15" fillId="8" borderId="1" xfId="79" applyFont="1" applyFill="1" applyBorder="1" applyAlignment="1">
      <alignment horizontal="center" vertical="center" wrapText="1"/>
    </xf>
    <xf numFmtId="0" fontId="14" fillId="4" borderId="1" xfId="79" applyFont="1" applyFill="1" applyBorder="1" applyAlignment="1">
      <alignment horizontal="left" vertical="center" wrapText="1"/>
    </xf>
    <xf numFmtId="0" fontId="14" fillId="4" borderId="1" xfId="79" applyFont="1" applyFill="1" applyBorder="1" applyAlignment="1">
      <alignment horizontal="center" vertical="center" wrapText="1"/>
    </xf>
    <xf numFmtId="0" fontId="15" fillId="0" borderId="1" xfId="79" applyFont="1" applyBorder="1" applyAlignment="1">
      <alignment horizontal="center" vertical="center" wrapText="1"/>
    </xf>
    <xf numFmtId="0" fontId="17" fillId="2" borderId="1" xfId="0" applyFont="1" applyFill="1" applyBorder="1" applyAlignment="1">
      <alignment horizontal="center"/>
    </xf>
    <xf numFmtId="0" fontId="20" fillId="4" borderId="1" xfId="79" applyFont="1" applyFill="1" applyBorder="1" applyAlignment="1">
      <alignment horizontal="center" vertical="center" wrapText="1"/>
    </xf>
    <xf numFmtId="0" fontId="41" fillId="4" borderId="1" xfId="79" applyFont="1" applyFill="1" applyBorder="1" applyAlignment="1">
      <alignment horizontal="center" vertical="center" wrapText="1"/>
    </xf>
    <xf numFmtId="3" fontId="20" fillId="4" borderId="1" xfId="79" applyNumberFormat="1" applyFont="1" applyFill="1" applyBorder="1" applyAlignment="1">
      <alignment horizontal="left" vertical="center" wrapText="1"/>
    </xf>
    <xf numFmtId="0" fontId="20" fillId="0" borderId="1" xfId="79" applyFont="1" applyBorder="1" applyAlignment="1">
      <alignment horizontal="center" vertical="center" wrapText="1"/>
    </xf>
    <xf numFmtId="0" fontId="17" fillId="4" borderId="1" xfId="79" applyFill="1" applyBorder="1" applyAlignment="1">
      <alignment horizontal="center" vertical="center" wrapText="1"/>
    </xf>
    <xf numFmtId="0" fontId="18" fillId="0" borderId="1" xfId="79" applyFont="1" applyBorder="1" applyAlignment="1">
      <alignment horizontal="center" vertical="center" wrapText="1"/>
    </xf>
    <xf numFmtId="0" fontId="15" fillId="4" borderId="1" xfId="101" applyFont="1" applyFill="1" applyBorder="1" applyAlignment="1">
      <alignment horizontal="center" vertical="center" wrapText="1"/>
    </xf>
    <xf numFmtId="3" fontId="15" fillId="4" borderId="1" xfId="79" applyNumberFormat="1" applyFont="1" applyFill="1" applyBorder="1" applyAlignment="1">
      <alignment horizontal="center" vertical="center" wrapText="1"/>
    </xf>
    <xf numFmtId="0" fontId="15" fillId="4" borderId="1" xfId="113" applyFont="1" applyFill="1" applyBorder="1" applyAlignment="1">
      <alignment horizontal="left" vertical="center" wrapText="1"/>
    </xf>
    <xf numFmtId="0" fontId="15" fillId="4" borderId="1" xfId="79" applyFont="1" applyFill="1" applyBorder="1" applyAlignment="1" applyProtection="1">
      <alignment horizontal="center" vertical="center" wrapText="1"/>
      <protection locked="0"/>
    </xf>
    <xf numFmtId="4" fontId="14" fillId="4" borderId="1" xfId="119" applyNumberFormat="1" applyFont="1" applyFill="1" applyBorder="1" applyAlignment="1">
      <alignment horizontal="center" vertical="center" wrapText="1"/>
    </xf>
    <xf numFmtId="0" fontId="36" fillId="4" borderId="1" xfId="79" applyFont="1" applyFill="1" applyBorder="1" applyAlignment="1">
      <alignment horizontal="left" vertical="center" wrapText="1"/>
    </xf>
    <xf numFmtId="0" fontId="36" fillId="4" borderId="1" xfId="79" applyFont="1" applyFill="1" applyBorder="1" applyAlignment="1">
      <alignment horizontal="center" vertical="center" wrapText="1"/>
    </xf>
    <xf numFmtId="3" fontId="17" fillId="7" borderId="0" xfId="79" applyNumberFormat="1" applyFill="1"/>
    <xf numFmtId="3" fontId="7" fillId="0" borderId="0" xfId="79" applyNumberFormat="1" applyFont="1"/>
    <xf numFmtId="3" fontId="7" fillId="7" borderId="0" xfId="79" applyNumberFormat="1" applyFont="1" applyFill="1"/>
    <xf numFmtId="3" fontId="8" fillId="0" borderId="1" xfId="79" applyNumberFormat="1" applyFont="1" applyBorder="1" applyAlignment="1">
      <alignment horizontal="center" vertical="center" wrapText="1"/>
    </xf>
    <xf numFmtId="3" fontId="8" fillId="0" borderId="2" xfId="79" applyNumberFormat="1" applyFont="1" applyBorder="1" applyAlignment="1">
      <alignment horizontal="center" vertical="center" wrapText="1"/>
    </xf>
    <xf numFmtId="3" fontId="8" fillId="7" borderId="2" xfId="79" applyNumberFormat="1" applyFont="1" applyFill="1" applyBorder="1" applyAlignment="1">
      <alignment horizontal="center" vertical="center" wrapText="1"/>
    </xf>
    <xf numFmtId="3" fontId="8" fillId="0" borderId="4" xfId="79" applyNumberFormat="1" applyFont="1" applyBorder="1" applyAlignment="1">
      <alignment horizontal="center" vertical="center" wrapText="1"/>
    </xf>
    <xf numFmtId="3" fontId="8" fillId="0" borderId="3" xfId="79" applyNumberFormat="1" applyFont="1" applyBorder="1" applyAlignment="1">
      <alignment horizontal="center" vertical="center" wrapText="1"/>
    </xf>
    <xf numFmtId="3" fontId="8" fillId="7" borderId="3" xfId="79" applyNumberFormat="1" applyFont="1" applyFill="1" applyBorder="1" applyAlignment="1">
      <alignment horizontal="center" vertical="center" wrapText="1"/>
    </xf>
    <xf numFmtId="3" fontId="10" fillId="4" borderId="1" xfId="79" applyNumberFormat="1" applyFont="1" applyFill="1" applyBorder="1" applyAlignment="1">
      <alignment horizontal="center" vertical="center" wrapText="1"/>
    </xf>
    <xf numFmtId="3" fontId="10" fillId="7" borderId="1" xfId="79" applyNumberFormat="1" applyFont="1" applyFill="1" applyBorder="1" applyAlignment="1">
      <alignment horizontal="center" vertical="center" wrapText="1"/>
    </xf>
    <xf numFmtId="3" fontId="10" fillId="7" borderId="4" xfId="79" applyNumberFormat="1" applyFont="1" applyFill="1" applyBorder="1" applyAlignment="1">
      <alignment horizontal="center" vertical="center" wrapText="1"/>
    </xf>
    <xf numFmtId="3" fontId="10" fillId="4" borderId="4" xfId="79" applyNumberFormat="1" applyFont="1" applyFill="1" applyBorder="1" applyAlignment="1">
      <alignment horizontal="center" vertical="center" wrapText="1"/>
    </xf>
    <xf numFmtId="3" fontId="15" fillId="7" borderId="1" xfId="79" applyNumberFormat="1" applyFont="1" applyFill="1" applyBorder="1" applyAlignment="1">
      <alignment horizontal="center" vertical="center" wrapText="1"/>
    </xf>
    <xf numFmtId="3" fontId="15" fillId="7" borderId="4" xfId="79" applyNumberFormat="1" applyFont="1" applyFill="1" applyBorder="1" applyAlignment="1">
      <alignment horizontal="center" vertical="center" wrapText="1"/>
    </xf>
    <xf numFmtId="3" fontId="15" fillId="4" borderId="4" xfId="79" applyNumberFormat="1" applyFont="1" applyFill="1" applyBorder="1" applyAlignment="1">
      <alignment horizontal="center" vertical="center" wrapText="1"/>
    </xf>
    <xf numFmtId="3" fontId="19" fillId="4" borderId="1" xfId="51" applyNumberFormat="1" applyFont="1" applyFill="1" applyBorder="1" applyAlignment="1">
      <alignment horizontal="center" vertical="center" wrapText="1"/>
    </xf>
    <xf numFmtId="3" fontId="19" fillId="4" borderId="1" xfId="94" applyNumberFormat="1" applyFont="1" applyFill="1" applyBorder="1" applyAlignment="1">
      <alignment horizontal="center" vertical="center" wrapText="1"/>
    </xf>
    <xf numFmtId="0" fontId="2" fillId="4" borderId="1" xfId="79" applyFont="1" applyFill="1" applyBorder="1" applyAlignment="1">
      <alignment horizontal="center" vertical="center" wrapText="1"/>
    </xf>
    <xf numFmtId="3" fontId="0" fillId="4" borderId="1" xfId="79" applyNumberFormat="1" applyFont="1" applyFill="1" applyBorder="1" applyAlignment="1">
      <alignment horizontal="center" vertical="center" wrapText="1"/>
    </xf>
    <xf numFmtId="49" fontId="0" fillId="4" borderId="1" xfId="79" applyNumberFormat="1" applyFont="1" applyFill="1" applyBorder="1" applyAlignment="1">
      <alignment horizontal="center" vertical="center" wrapText="1"/>
    </xf>
    <xf numFmtId="3" fontId="14" fillId="4" borderId="1" xfId="79" applyNumberFormat="1" applyFont="1" applyFill="1" applyBorder="1" applyAlignment="1">
      <alignment horizontal="center" vertical="center" wrapText="1"/>
    </xf>
    <xf numFmtId="3" fontId="15" fillId="0" borderId="1" xfId="79" applyNumberFormat="1" applyFont="1" applyBorder="1" applyAlignment="1">
      <alignment horizontal="center" vertical="center" wrapText="1"/>
    </xf>
    <xf numFmtId="3" fontId="11" fillId="2" borderId="1" xfId="0" applyNumberFormat="1" applyFont="1" applyFill="1" applyBorder="1" applyAlignment="1" applyProtection="1">
      <alignment horizontal="center" vertical="center" wrapText="1"/>
    </xf>
    <xf numFmtId="0" fontId="0" fillId="2" borderId="1" xfId="0" applyFont="1" applyFill="1" applyBorder="1" applyAlignment="1">
      <alignment horizontal="center"/>
    </xf>
    <xf numFmtId="0" fontId="15" fillId="0" borderId="1" xfId="79" applyFont="1" applyBorder="1" applyAlignment="1">
      <alignment horizontal="center" vertical="center"/>
    </xf>
    <xf numFmtId="49" fontId="0" fillId="0" borderId="1" xfId="79" applyNumberFormat="1" applyFont="1" applyBorder="1" applyAlignment="1">
      <alignment horizontal="center" vertical="center" wrapText="1"/>
    </xf>
    <xf numFmtId="3" fontId="20" fillId="0" borderId="1" xfId="79" applyNumberFormat="1" applyFont="1" applyBorder="1" applyAlignment="1">
      <alignment horizontal="center" vertical="center" wrapText="1"/>
    </xf>
    <xf numFmtId="180" fontId="36" fillId="0" borderId="1" xfId="79" applyNumberFormat="1" applyFont="1" applyBorder="1" applyAlignment="1">
      <alignment horizontal="center" vertical="center" wrapText="1"/>
    </xf>
    <xf numFmtId="181" fontId="36" fillId="0" borderId="1" xfId="51" applyNumberFormat="1" applyFont="1" applyBorder="1" applyAlignment="1">
      <alignment horizontal="center" vertical="center" wrapText="1"/>
    </xf>
    <xf numFmtId="3" fontId="15" fillId="4" borderId="1" xfId="51" applyNumberFormat="1" applyFont="1" applyFill="1" applyBorder="1" applyAlignment="1">
      <alignment horizontal="center" vertical="center" wrapText="1"/>
    </xf>
    <xf numFmtId="3" fontId="36" fillId="4" borderId="1" xfId="79" applyNumberFormat="1" applyFont="1" applyFill="1" applyBorder="1" applyAlignment="1">
      <alignment horizontal="center" vertical="center" wrapText="1"/>
    </xf>
    <xf numFmtId="3" fontId="17" fillId="0" borderId="1" xfId="79" applyNumberFormat="1" applyBorder="1"/>
    <xf numFmtId="3" fontId="17" fillId="2" borderId="1" xfId="79" applyNumberFormat="1" applyFill="1" applyBorder="1"/>
    <xf numFmtId="3" fontId="17" fillId="4" borderId="1" xfId="79" applyNumberFormat="1" applyFill="1" applyBorder="1"/>
    <xf numFmtId="3" fontId="0" fillId="4" borderId="1" xfId="0" applyNumberFormat="1" applyFill="1" applyBorder="1" applyAlignment="1">
      <alignment horizontal="center" vertical="center" wrapText="1"/>
    </xf>
    <xf numFmtId="3" fontId="15" fillId="4" borderId="5" xfId="79" applyNumberFormat="1" applyFont="1" applyFill="1" applyBorder="1" applyAlignment="1">
      <alignment horizontal="center" vertical="center" wrapText="1"/>
    </xf>
    <xf numFmtId="3" fontId="19" fillId="4" borderId="5" xfId="94" applyNumberFormat="1" applyFont="1" applyFill="1" applyBorder="1" applyAlignment="1">
      <alignment horizontal="center" vertical="center" wrapText="1"/>
    </xf>
    <xf numFmtId="3" fontId="19" fillId="4" borderId="4" xfId="94" applyNumberFormat="1" applyFont="1" applyFill="1" applyBorder="1" applyAlignment="1">
      <alignment horizontal="center" vertical="center" wrapText="1"/>
    </xf>
    <xf numFmtId="3" fontId="0" fillId="4" borderId="0" xfId="0" applyNumberFormat="1" applyFill="1" applyAlignment="1">
      <alignment horizontal="center" vertical="center" wrapText="1"/>
    </xf>
    <xf numFmtId="3" fontId="17" fillId="4" borderId="0" xfId="79" applyNumberFormat="1" applyFill="1" applyBorder="1"/>
    <xf numFmtId="0" fontId="0" fillId="2" borderId="6" xfId="0" applyFont="1" applyFill="1" applyBorder="1"/>
    <xf numFmtId="0" fontId="0" fillId="2" borderId="0" xfId="0" applyFont="1" applyFill="1" applyBorder="1" applyAlignment="1"/>
    <xf numFmtId="3" fontId="17" fillId="2" borderId="1" xfId="79" applyNumberFormat="1" applyFont="1" applyFill="1" applyBorder="1"/>
    <xf numFmtId="3" fontId="15" fillId="0" borderId="4" xfId="79" applyNumberFormat="1" applyFont="1" applyBorder="1" applyAlignment="1">
      <alignment horizontal="center" vertical="center" wrapText="1"/>
    </xf>
    <xf numFmtId="3" fontId="17" fillId="0" borderId="1" xfId="79" applyNumberFormat="1" applyFill="1" applyBorder="1"/>
    <xf numFmtId="0" fontId="17" fillId="2" borderId="1" xfId="79" applyFill="1" applyBorder="1"/>
    <xf numFmtId="0" fontId="17" fillId="0" borderId="1" xfId="79" applyBorder="1"/>
    <xf numFmtId="0" fontId="17" fillId="0" borderId="1" xfId="79" applyFill="1" applyBorder="1"/>
    <xf numFmtId="0" fontId="17" fillId="4" borderId="1" xfId="79" applyFill="1" applyBorder="1"/>
    <xf numFmtId="3" fontId="0" fillId="4" borderId="1" xfId="79" applyNumberFormat="1" applyFont="1" applyFill="1" applyBorder="1" applyAlignment="1">
      <alignment horizontal="left" vertical="center" wrapText="1"/>
    </xf>
    <xf numFmtId="3" fontId="19" fillId="4" borderId="1" xfId="94" applyNumberFormat="1" applyFont="1" applyFill="1" applyBorder="1" applyAlignment="1">
      <alignment horizontal="left" vertical="center" wrapText="1"/>
    </xf>
    <xf numFmtId="3" fontId="19" fillId="4" borderId="1" xfId="79" applyNumberFormat="1" applyFont="1" applyFill="1" applyBorder="1" applyAlignment="1">
      <alignment horizontal="center" vertical="center"/>
    </xf>
    <xf numFmtId="3" fontId="19" fillId="0" borderId="1" xfId="79" applyNumberFormat="1" applyFont="1" applyFill="1" applyBorder="1" applyAlignment="1">
      <alignment horizontal="center" vertical="center"/>
    </xf>
    <xf numFmtId="0" fontId="19" fillId="4" borderId="1" xfId="79" applyFont="1" applyFill="1" applyBorder="1" applyAlignment="1">
      <alignment vertical="center"/>
    </xf>
    <xf numFmtId="181" fontId="19" fillId="0" borderId="1" xfId="51" applyNumberFormat="1" applyFont="1" applyFill="1" applyBorder="1" applyAlignment="1">
      <alignment vertical="center"/>
    </xf>
    <xf numFmtId="0" fontId="10" fillId="0" borderId="1" xfId="0" applyFont="1" applyBorder="1" applyAlignment="1">
      <alignment horizontal="right" vertical="center" wrapText="1"/>
    </xf>
    <xf numFmtId="0" fontId="10" fillId="0" borderId="1" xfId="0" applyFont="1" applyFill="1" applyBorder="1" applyAlignment="1">
      <alignment horizontal="right" vertical="center" wrapText="1"/>
    </xf>
    <xf numFmtId="3" fontId="17" fillId="0" borderId="0" xfId="79" applyNumberFormat="1" applyFill="1" applyBorder="1"/>
    <xf numFmtId="0" fontId="17" fillId="4" borderId="0" xfId="79" applyFill="1" applyBorder="1"/>
    <xf numFmtId="0" fontId="17" fillId="0" borderId="0" xfId="79" applyFill="1" applyBorder="1"/>
    <xf numFmtId="0" fontId="17" fillId="2" borderId="1" xfId="79" applyFont="1" applyFill="1" applyBorder="1"/>
    <xf numFmtId="0" fontId="19" fillId="4" borderId="1" xfId="94" applyFont="1" applyFill="1" applyBorder="1" applyAlignment="1">
      <alignment horizontal="left" vertical="center" wrapText="1"/>
    </xf>
    <xf numFmtId="0" fontId="19" fillId="2" borderId="1" xfId="79" applyFont="1" applyFill="1" applyBorder="1" applyAlignment="1">
      <alignment horizontal="center" vertical="center"/>
    </xf>
    <xf numFmtId="0" fontId="19" fillId="4" borderId="1" xfId="79" applyFont="1" applyFill="1" applyBorder="1" applyAlignment="1">
      <alignment horizontal="center" vertical="center"/>
    </xf>
    <xf numFmtId="0" fontId="19" fillId="2" borderId="1" xfId="79" applyFont="1" applyFill="1" applyBorder="1" applyAlignment="1">
      <alignment vertical="center"/>
    </xf>
    <xf numFmtId="181" fontId="19" fillId="4" borderId="1" xfId="51" applyNumberFormat="1" applyFont="1" applyFill="1" applyBorder="1" applyAlignment="1">
      <alignment vertical="center"/>
    </xf>
    <xf numFmtId="0" fontId="17" fillId="2" borderId="0" xfId="79" applyFill="1" applyBorder="1"/>
    <xf numFmtId="0" fontId="0" fillId="4" borderId="1" xfId="79" applyFont="1" applyFill="1" applyBorder="1" applyAlignment="1">
      <alignment horizontal="left" vertical="center" wrapText="1"/>
    </xf>
    <xf numFmtId="0" fontId="19" fillId="2" borderId="1" xfId="94" applyFont="1" applyFill="1" applyBorder="1" applyAlignment="1">
      <alignment horizontal="left" vertical="center" wrapText="1"/>
    </xf>
    <xf numFmtId="0" fontId="0" fillId="0" borderId="1" xfId="79" applyFont="1" applyFill="1" applyBorder="1" applyAlignment="1">
      <alignment horizontal="center" vertical="center" wrapText="1"/>
    </xf>
    <xf numFmtId="0" fontId="19" fillId="0" borderId="1" xfId="94" applyFont="1" applyFill="1" applyBorder="1" applyAlignment="1">
      <alignment horizontal="center" vertical="center" wrapText="1"/>
    </xf>
    <xf numFmtId="0" fontId="30" fillId="0" borderId="1" xfId="0" applyFont="1" applyFill="1" applyBorder="1" applyAlignment="1">
      <alignment horizontal="center" vertical="center"/>
    </xf>
    <xf numFmtId="0" fontId="0" fillId="0" borderId="1" xfId="79" applyFont="1" applyFill="1" applyBorder="1" applyAlignment="1">
      <alignment horizontal="left" vertical="center" wrapText="1"/>
    </xf>
    <xf numFmtId="0" fontId="19" fillId="0" borderId="1" xfId="94" applyFont="1" applyFill="1" applyBorder="1" applyAlignment="1">
      <alignment horizontal="left" vertical="center" wrapText="1"/>
    </xf>
    <xf numFmtId="0" fontId="0" fillId="2" borderId="0" xfId="0" applyFill="1" applyBorder="1" applyAlignment="1">
      <alignment horizontal="center"/>
    </xf>
    <xf numFmtId="0" fontId="21" fillId="2" borderId="0" xfId="0" applyFont="1" applyFill="1" applyBorder="1" applyAlignment="1">
      <alignment horizontal="center"/>
    </xf>
    <xf numFmtId="0" fontId="19" fillId="4" borderId="0" xfId="79" applyFont="1" applyFill="1" applyAlignment="1">
      <alignment vertical="center"/>
    </xf>
    <xf numFmtId="181" fontId="19" fillId="4" borderId="0" xfId="51" applyNumberFormat="1" applyFont="1" applyFill="1" applyBorder="1" applyAlignment="1">
      <alignment vertical="center"/>
    </xf>
    <xf numFmtId="0" fontId="0" fillId="4" borderId="0" xfId="79" applyFont="1" applyFill="1" applyAlignment="1">
      <alignment horizontal="left" vertical="center" wrapText="1"/>
    </xf>
    <xf numFmtId="0" fontId="19" fillId="4" borderId="0" xfId="94" applyFont="1" applyFill="1" applyAlignment="1">
      <alignment horizontal="left" vertical="center" wrapText="1"/>
    </xf>
    <xf numFmtId="0" fontId="0" fillId="4" borderId="0" xfId="79" applyFont="1" applyFill="1" applyAlignment="1">
      <alignment horizontal="center" vertical="center" wrapText="1"/>
    </xf>
    <xf numFmtId="0" fontId="19" fillId="4" borderId="0" xfId="79" applyFont="1" applyFill="1" applyAlignment="1">
      <alignment horizontal="center" vertical="center"/>
    </xf>
    <xf numFmtId="0" fontId="19" fillId="4" borderId="0" xfId="94" applyFont="1" applyFill="1" applyAlignment="1">
      <alignment horizontal="center" vertical="center" wrapText="1"/>
    </xf>
    <xf numFmtId="0" fontId="36" fillId="4" borderId="1" xfId="88" applyFont="1" applyFill="1" applyBorder="1" applyAlignment="1">
      <alignment horizontal="left" vertical="center" wrapText="1"/>
    </xf>
    <xf numFmtId="0" fontId="15" fillId="4" borderId="1" xfId="88" applyFont="1" applyFill="1" applyBorder="1" applyAlignment="1">
      <alignment horizontal="center" vertical="center" wrapText="1"/>
    </xf>
    <xf numFmtId="49" fontId="15" fillId="4" borderId="1" xfId="110" applyNumberFormat="1" applyFont="1" applyFill="1" applyBorder="1" applyAlignment="1">
      <alignment horizontal="center" vertical="center" wrapText="1"/>
    </xf>
    <xf numFmtId="0" fontId="42" fillId="0" borderId="1" xfId="79" applyFont="1" applyBorder="1" applyAlignment="1">
      <alignment horizontal="center" vertical="center" wrapText="1"/>
    </xf>
    <xf numFmtId="3" fontId="43" fillId="2" borderId="1" xfId="79" applyNumberFormat="1" applyFont="1" applyFill="1" applyBorder="1" applyAlignment="1">
      <alignment horizontal="left" vertical="center" wrapText="1"/>
    </xf>
    <xf numFmtId="0" fontId="15" fillId="2" borderId="1" xfId="79" applyFont="1" applyFill="1" applyBorder="1" applyAlignment="1">
      <alignment horizontal="center" vertical="center" wrapText="1"/>
    </xf>
    <xf numFmtId="0" fontId="44" fillId="0" borderId="1" xfId="79" applyFont="1" applyBorder="1" applyAlignment="1">
      <alignment horizontal="center" vertical="center" wrapText="1"/>
    </xf>
    <xf numFmtId="0" fontId="19" fillId="4" borderId="1" xfId="0" applyFont="1" applyFill="1" applyBorder="1" applyAlignment="1">
      <alignment horizontal="center" vertical="center" wrapText="1"/>
    </xf>
    <xf numFmtId="0" fontId="19" fillId="0" borderId="1" xfId="0" applyFont="1" applyBorder="1" applyAlignment="1">
      <alignment horizontal="center" vertical="center"/>
    </xf>
    <xf numFmtId="0" fontId="15" fillId="4" borderId="1" xfId="88" applyFont="1" applyFill="1" applyBorder="1" applyAlignment="1">
      <alignment horizontal="left" vertical="center" wrapText="1"/>
    </xf>
    <xf numFmtId="3" fontId="43" fillId="4" borderId="1" xfId="79" applyNumberFormat="1" applyFont="1" applyFill="1" applyBorder="1" applyAlignment="1">
      <alignment horizontal="left" vertical="center" wrapText="1"/>
    </xf>
    <xf numFmtId="3" fontId="15" fillId="2" borderId="1" xfId="79" applyNumberFormat="1" applyFont="1" applyFill="1" applyBorder="1" applyAlignment="1">
      <alignment horizontal="left" vertical="center" wrapText="1"/>
    </xf>
    <xf numFmtId="0" fontId="34" fillId="0" borderId="1" xfId="79" applyFont="1" applyBorder="1" applyAlignment="1">
      <alignment horizontal="center" vertical="center" wrapText="1"/>
    </xf>
    <xf numFmtId="0" fontId="34" fillId="0" borderId="1" xfId="79" applyFont="1" applyBorder="1" applyAlignment="1">
      <alignment horizontal="left" vertical="center" wrapText="1"/>
    </xf>
    <xf numFmtId="0" fontId="14" fillId="0" borderId="1" xfId="79" applyFont="1" applyBorder="1" applyAlignment="1">
      <alignment horizontal="center" vertical="center" wrapText="1"/>
    </xf>
    <xf numFmtId="0" fontId="15" fillId="4" borderId="1" xfId="98" applyFont="1" applyFill="1" applyBorder="1" applyAlignment="1">
      <alignment horizontal="center" vertical="center" wrapText="1"/>
    </xf>
    <xf numFmtId="0" fontId="45" fillId="9" borderId="1" xfId="79" applyFont="1" applyFill="1" applyBorder="1" applyAlignment="1">
      <alignment horizontal="left" vertical="center" wrapText="1"/>
    </xf>
    <xf numFmtId="0" fontId="45" fillId="9" borderId="1" xfId="79" applyFont="1" applyFill="1" applyBorder="1" applyAlignment="1">
      <alignment horizontal="center" vertical="center" wrapText="1"/>
    </xf>
    <xf numFmtId="0" fontId="46" fillId="4" borderId="1" xfId="93" applyFont="1" applyFill="1" applyBorder="1" applyAlignment="1">
      <alignment horizontal="center" vertical="center" wrapText="1"/>
    </xf>
    <xf numFmtId="0" fontId="15" fillId="4" borderId="1" xfId="6" applyFont="1" applyFill="1" applyBorder="1" applyAlignment="1">
      <alignment horizontal="left" vertical="center" wrapText="1"/>
    </xf>
    <xf numFmtId="0" fontId="47" fillId="4" borderId="1" xfId="79" applyFont="1" applyFill="1" applyBorder="1" applyAlignment="1">
      <alignment horizontal="center" vertical="center" wrapText="1"/>
    </xf>
    <xf numFmtId="3" fontId="15" fillId="2" borderId="1" xfId="79" applyNumberFormat="1" applyFont="1" applyFill="1" applyBorder="1" applyAlignment="1">
      <alignment horizontal="center" vertical="center" wrapText="1"/>
    </xf>
    <xf numFmtId="3" fontId="15" fillId="4" borderId="1" xfId="79" applyNumberFormat="1" applyFont="1" applyFill="1" applyBorder="1" applyAlignment="1">
      <alignment vertical="center" wrapText="1"/>
    </xf>
    <xf numFmtId="3" fontId="19" fillId="4" borderId="1" xfId="0" applyNumberFormat="1" applyFont="1" applyFill="1" applyBorder="1" applyAlignment="1" applyProtection="1">
      <alignment horizontal="center" vertical="center" wrapText="1"/>
    </xf>
    <xf numFmtId="181" fontId="14" fillId="4" borderId="1" xfId="51" applyNumberFormat="1" applyFont="1" applyFill="1" applyBorder="1" applyAlignment="1">
      <alignment horizontal="center" vertical="center" wrapText="1"/>
    </xf>
    <xf numFmtId="3" fontId="45" fillId="9" borderId="1" xfId="79" applyNumberFormat="1" applyFont="1" applyFill="1" applyBorder="1" applyAlignment="1">
      <alignment horizontal="center" vertical="center" wrapText="1"/>
    </xf>
    <xf numFmtId="3" fontId="15" fillId="0" borderId="1" xfId="51" applyNumberFormat="1" applyFont="1" applyFill="1" applyBorder="1" applyAlignment="1">
      <alignment horizontal="center" vertical="center" wrapText="1"/>
    </xf>
    <xf numFmtId="3" fontId="15" fillId="4" borderId="0" xfId="79" applyNumberFormat="1" applyFont="1" applyFill="1" applyBorder="1" applyAlignment="1">
      <alignment vertical="center" wrapText="1"/>
    </xf>
    <xf numFmtId="3" fontId="15" fillId="4" borderId="7" xfId="79" applyNumberFormat="1" applyFont="1" applyFill="1" applyBorder="1" applyAlignment="1">
      <alignment vertical="center" wrapText="1"/>
    </xf>
    <xf numFmtId="3" fontId="15" fillId="4" borderId="8" xfId="79" applyNumberFormat="1" applyFont="1" applyFill="1" applyBorder="1" applyAlignment="1">
      <alignment vertical="center" wrapText="1"/>
    </xf>
    <xf numFmtId="3" fontId="15" fillId="4" borderId="9" xfId="79" applyNumberFormat="1" applyFont="1" applyFill="1" applyBorder="1" applyAlignment="1">
      <alignment vertical="center" wrapText="1"/>
    </xf>
    <xf numFmtId="3" fontId="15" fillId="4" borderId="0" xfId="79" applyNumberFormat="1" applyFont="1" applyFill="1" applyBorder="1" applyAlignment="1">
      <alignment horizontal="center" vertical="center" wrapText="1"/>
    </xf>
    <xf numFmtId="0" fontId="18" fillId="0" borderId="1" xfId="104" applyFont="1" applyFill="1" applyBorder="1" applyAlignment="1">
      <alignment horizontal="center" vertical="center" wrapText="1"/>
    </xf>
    <xf numFmtId="0" fontId="19" fillId="0" borderId="1" xfId="0" applyFont="1" applyFill="1" applyBorder="1" applyAlignment="1">
      <alignment horizontal="left" vertical="center" wrapText="1"/>
    </xf>
    <xf numFmtId="0" fontId="43" fillId="4" borderId="1" xfId="79" applyFont="1" applyFill="1" applyBorder="1" applyAlignment="1">
      <alignment horizontal="center" vertical="center" wrapText="1"/>
    </xf>
    <xf numFmtId="0" fontId="16" fillId="0" borderId="1" xfId="79" applyFont="1" applyBorder="1" applyAlignment="1">
      <alignment horizontal="left" vertical="center" wrapText="1"/>
    </xf>
    <xf numFmtId="3" fontId="20" fillId="10" borderId="1" xfId="79" applyNumberFormat="1" applyFont="1" applyFill="1" applyBorder="1" applyAlignment="1">
      <alignment horizontal="left" vertical="center" wrapText="1"/>
    </xf>
    <xf numFmtId="3" fontId="19" fillId="0" borderId="1" xfId="66" applyNumberFormat="1" applyFont="1" applyFill="1" applyBorder="1" applyAlignment="1">
      <alignment horizontal="center" vertical="center" wrapText="1"/>
    </xf>
    <xf numFmtId="182" fontId="19" fillId="0" borderId="1" xfId="2" applyNumberFormat="1" applyFont="1" applyFill="1" applyBorder="1" applyAlignment="1">
      <alignment horizontal="center" vertical="center" wrapText="1"/>
    </xf>
    <xf numFmtId="0" fontId="19" fillId="0" borderId="1" xfId="80" applyFont="1" applyFill="1" applyBorder="1" applyAlignment="1">
      <alignment horizontal="center" vertical="center" wrapText="1"/>
    </xf>
    <xf numFmtId="3" fontId="19" fillId="0" borderId="1" xfId="51" applyNumberFormat="1" applyFont="1" applyFill="1" applyBorder="1" applyAlignment="1" applyProtection="1">
      <alignment horizontal="center" vertical="center" wrapText="1"/>
    </xf>
    <xf numFmtId="0" fontId="48" fillId="4" borderId="1" xfId="79" applyFont="1" applyFill="1" applyBorder="1" applyAlignment="1">
      <alignment horizontal="center" vertical="center" wrapText="1"/>
    </xf>
    <xf numFmtId="0" fontId="19" fillId="0" borderId="1" xfId="0" applyFont="1" applyBorder="1" applyAlignment="1">
      <alignment horizontal="center" vertical="center" wrapText="1"/>
    </xf>
    <xf numFmtId="3" fontId="17" fillId="4" borderId="0" xfId="79" applyNumberFormat="1" applyFill="1" applyAlignment="1">
      <alignment horizontal="center" vertical="center"/>
    </xf>
    <xf numFmtId="0" fontId="15" fillId="0" borderId="1" xfId="79" applyFont="1" applyFill="1" applyBorder="1" applyAlignment="1">
      <alignment horizontal="center" vertical="center" wrapText="1"/>
    </xf>
    <xf numFmtId="0" fontId="42" fillId="0" borderId="1" xfId="79" applyFont="1" applyFill="1" applyBorder="1" applyAlignment="1">
      <alignment horizontal="center" vertical="center" wrapText="1"/>
    </xf>
    <xf numFmtId="3" fontId="43" fillId="0" borderId="1" xfId="79" applyNumberFormat="1" applyFont="1" applyFill="1" applyBorder="1" applyAlignment="1">
      <alignment horizontal="left" vertical="center" wrapText="1"/>
    </xf>
    <xf numFmtId="0" fontId="43" fillId="0" borderId="1" xfId="79" applyFont="1" applyFill="1" applyBorder="1" applyAlignment="1">
      <alignment horizontal="center" vertical="center" wrapText="1"/>
    </xf>
    <xf numFmtId="0" fontId="19" fillId="4" borderId="1" xfId="0" applyFont="1" applyFill="1" applyBorder="1" applyAlignment="1">
      <alignment horizontal="left" vertical="center" wrapText="1"/>
    </xf>
    <xf numFmtId="181" fontId="19" fillId="0" borderId="1" xfId="73"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43" fillId="4" borderId="1" xfId="79" applyNumberFormat="1" applyFont="1" applyFill="1" applyBorder="1" applyAlignment="1">
      <alignment horizontal="center" vertical="center" wrapText="1"/>
    </xf>
    <xf numFmtId="3" fontId="43" fillId="4" borderId="1" xfId="79" applyNumberFormat="1" applyFont="1" applyFill="1" applyBorder="1" applyAlignment="1">
      <alignment vertical="center" wrapText="1"/>
    </xf>
    <xf numFmtId="3" fontId="20" fillId="4" borderId="1" xfId="79" applyNumberFormat="1" applyFont="1" applyFill="1" applyBorder="1" applyAlignment="1">
      <alignment horizontal="center" vertical="center" wrapText="1"/>
    </xf>
    <xf numFmtId="0" fontId="49" fillId="4" borderId="1" xfId="79" applyFont="1" applyFill="1" applyBorder="1" applyAlignment="1">
      <alignment horizontal="center" vertical="center" wrapText="1"/>
    </xf>
    <xf numFmtId="3" fontId="35" fillId="11" borderId="1" xfId="0" applyNumberFormat="1" applyFont="1" applyFill="1" applyBorder="1" applyAlignment="1">
      <alignment horizontal="center" vertical="center"/>
    </xf>
    <xf numFmtId="3" fontId="35" fillId="0" borderId="1" xfId="0" applyNumberFormat="1" applyFont="1" applyFill="1" applyBorder="1" applyAlignment="1">
      <alignment horizontal="center" vertical="center"/>
    </xf>
    <xf numFmtId="3" fontId="17" fillId="4" borderId="1" xfId="79" applyNumberFormat="1" applyFill="1" applyBorder="1" applyAlignment="1">
      <alignment horizontal="center" vertical="center" wrapText="1"/>
    </xf>
    <xf numFmtId="3" fontId="43" fillId="0" borderId="1" xfId="79" applyNumberFormat="1" applyFont="1" applyFill="1" applyBorder="1" applyAlignment="1">
      <alignment horizontal="center" vertical="center" wrapText="1"/>
    </xf>
    <xf numFmtId="3" fontId="15" fillId="0" borderId="1" xfId="79" applyNumberFormat="1" applyFont="1" applyFill="1" applyBorder="1" applyAlignment="1">
      <alignment horizontal="center" vertical="center" wrapText="1"/>
    </xf>
    <xf numFmtId="3" fontId="43" fillId="0" borderId="1" xfId="79" applyNumberFormat="1" applyFont="1" applyFill="1" applyBorder="1" applyAlignment="1">
      <alignment vertical="center" wrapText="1"/>
    </xf>
    <xf numFmtId="0" fontId="17" fillId="0" borderId="0" xfId="0" applyFont="1" applyFill="1" applyBorder="1" applyAlignment="1">
      <alignment horizontal="center" vertical="center" wrapText="1"/>
    </xf>
    <xf numFmtId="3" fontId="43" fillId="4" borderId="0" xfId="79" applyNumberFormat="1" applyFont="1" applyFill="1" applyBorder="1" applyAlignment="1">
      <alignment vertical="center" wrapText="1"/>
    </xf>
    <xf numFmtId="3" fontId="43" fillId="4" borderId="7" xfId="79" applyNumberFormat="1" applyFont="1" applyFill="1" applyBorder="1" applyAlignment="1">
      <alignment vertical="center" wrapText="1"/>
    </xf>
    <xf numFmtId="3" fontId="15" fillId="4" borderId="10" xfId="79" applyNumberFormat="1" applyFont="1" applyFill="1" applyBorder="1" applyAlignment="1">
      <alignment vertical="center" wrapText="1"/>
    </xf>
    <xf numFmtId="3" fontId="15" fillId="4" borderId="11" xfId="79" applyNumberFormat="1" applyFont="1" applyFill="1" applyBorder="1" applyAlignment="1">
      <alignment vertical="center" wrapText="1"/>
    </xf>
    <xf numFmtId="3" fontId="20" fillId="4" borderId="5" xfId="79" applyNumberFormat="1" applyFont="1" applyFill="1" applyBorder="1" applyAlignment="1">
      <alignment horizontal="center" vertical="center" wrapText="1"/>
    </xf>
    <xf numFmtId="3" fontId="20" fillId="4" borderId="4" xfId="79" applyNumberFormat="1" applyFont="1" applyFill="1" applyBorder="1" applyAlignment="1">
      <alignment horizontal="center" vertical="center" wrapText="1"/>
    </xf>
    <xf numFmtId="3" fontId="38" fillId="4" borderId="1" xfId="79" applyNumberFormat="1" applyFont="1" applyFill="1" applyBorder="1"/>
    <xf numFmtId="3" fontId="38" fillId="2" borderId="1" xfId="79" applyNumberFormat="1" applyFont="1" applyFill="1" applyBorder="1"/>
    <xf numFmtId="3" fontId="10" fillId="0" borderId="1" xfId="0" applyNumberFormat="1" applyFont="1" applyFill="1" applyBorder="1" applyAlignment="1">
      <alignment horizontal="center" vertical="center" wrapText="1"/>
    </xf>
    <xf numFmtId="3" fontId="35" fillId="2" borderId="1" xfId="0" applyNumberFormat="1" applyFont="1" applyFill="1" applyBorder="1" applyAlignment="1">
      <alignment horizontal="center" vertical="center"/>
    </xf>
    <xf numFmtId="3" fontId="35" fillId="6" borderId="1" xfId="0" applyNumberFormat="1" applyFont="1" applyFill="1" applyBorder="1" applyAlignment="1">
      <alignment horizontal="center" vertical="center" wrapText="1"/>
    </xf>
    <xf numFmtId="0" fontId="35" fillId="6" borderId="1" xfId="0" applyFont="1" applyFill="1" applyBorder="1" applyAlignment="1">
      <alignment horizontal="center" vertical="center" wrapText="1"/>
    </xf>
    <xf numFmtId="3" fontId="17" fillId="4" borderId="5" xfId="79" applyNumberFormat="1" applyFill="1" applyBorder="1" applyAlignment="1">
      <alignment horizontal="center" vertical="center" wrapText="1"/>
    </xf>
    <xf numFmtId="3" fontId="17" fillId="4" borderId="4" xfId="79" applyNumberFormat="1" applyFill="1" applyBorder="1" applyAlignment="1">
      <alignment horizontal="center" vertical="center" wrapText="1"/>
    </xf>
    <xf numFmtId="3" fontId="0" fillId="0" borderId="1" xfId="0" applyNumberFormat="1" applyFill="1" applyBorder="1" applyAlignment="1">
      <alignment horizontal="center" vertical="center" wrapText="1"/>
    </xf>
    <xf numFmtId="3" fontId="43" fillId="0" borderId="0" xfId="79" applyNumberFormat="1" applyFont="1" applyFill="1" applyBorder="1" applyAlignment="1">
      <alignment vertical="center" wrapText="1"/>
    </xf>
    <xf numFmtId="3" fontId="43" fillId="0" borderId="7" xfId="79" applyNumberFormat="1" applyFont="1" applyFill="1" applyBorder="1" applyAlignment="1">
      <alignment vertical="center" wrapText="1"/>
    </xf>
    <xf numFmtId="3" fontId="17" fillId="4" borderId="1" xfId="0" applyNumberFormat="1" applyFont="1" applyFill="1" applyBorder="1" applyAlignment="1">
      <alignment horizontal="center" vertical="center" wrapText="1"/>
    </xf>
    <xf numFmtId="3" fontId="37" fillId="4" borderId="1" xfId="79" applyNumberFormat="1" applyFont="1" applyFill="1" applyBorder="1"/>
    <xf numFmtId="3" fontId="37" fillId="0" borderId="1" xfId="79" applyNumberFormat="1" applyFont="1" applyFill="1" applyBorder="1"/>
    <xf numFmtId="0" fontId="37" fillId="4" borderId="1" xfId="79" applyFont="1" applyFill="1" applyBorder="1"/>
    <xf numFmtId="0" fontId="37" fillId="0" borderId="1" xfId="79" applyFont="1" applyFill="1" applyBorder="1"/>
    <xf numFmtId="3" fontId="38" fillId="0" borderId="1" xfId="79" applyNumberFormat="1" applyFont="1" applyFill="1" applyBorder="1"/>
    <xf numFmtId="0" fontId="38" fillId="2" borderId="1" xfId="79" applyFont="1" applyFill="1" applyBorder="1"/>
    <xf numFmtId="0" fontId="38" fillId="4" borderId="1" xfId="79" applyFont="1" applyFill="1" applyBorder="1"/>
    <xf numFmtId="0" fontId="38" fillId="0" borderId="1" xfId="79" applyFont="1" applyFill="1" applyBorder="1"/>
    <xf numFmtId="3" fontId="35" fillId="2" borderId="1" xfId="2" applyNumberFormat="1" applyFont="1" applyFill="1" applyBorder="1" applyAlignment="1">
      <alignment horizontal="center" vertical="center"/>
    </xf>
    <xf numFmtId="0" fontId="37" fillId="2" borderId="1" xfId="79" applyFont="1" applyFill="1" applyBorder="1"/>
    <xf numFmtId="3" fontId="0" fillId="4" borderId="1" xfId="51" applyNumberFormat="1" applyFont="1" applyFill="1" applyBorder="1" applyAlignment="1">
      <alignment horizontal="center" vertical="center" wrapText="1"/>
    </xf>
    <xf numFmtId="181" fontId="18" fillId="0" borderId="1" xfId="51" applyNumberFormat="1" applyFont="1" applyFill="1" applyBorder="1" applyAlignment="1">
      <alignment vertical="center"/>
    </xf>
    <xf numFmtId="3" fontId="0" fillId="0" borderId="1" xfId="0" applyNumberFormat="1" applyFont="1" applyBorder="1" applyAlignment="1">
      <alignment horizontal="center"/>
    </xf>
    <xf numFmtId="181" fontId="35" fillId="2" borderId="1" xfId="2" applyNumberFormat="1" applyFont="1" applyFill="1" applyBorder="1" applyAlignment="1">
      <alignment vertical="center"/>
    </xf>
    <xf numFmtId="3" fontId="19" fillId="0" borderId="0" xfId="0" applyNumberFormat="1" applyFont="1" applyFill="1"/>
    <xf numFmtId="3" fontId="19" fillId="0" borderId="0" xfId="0" applyNumberFormat="1" applyFont="1" applyFill="1" applyAlignment="1">
      <alignment wrapText="1"/>
    </xf>
    <xf numFmtId="3" fontId="18" fillId="0" borderId="0" xfId="0" applyNumberFormat="1" applyFont="1" applyFill="1" applyAlignment="1">
      <alignment horizontal="center" vertical="center"/>
    </xf>
    <xf numFmtId="3" fontId="18" fillId="0" borderId="0" xfId="0" applyNumberFormat="1" applyFont="1" applyFill="1" applyAlignment="1">
      <alignment wrapText="1"/>
    </xf>
    <xf numFmtId="3" fontId="18" fillId="0" borderId="0" xfId="0" applyNumberFormat="1" applyFont="1" applyFill="1"/>
    <xf numFmtId="3" fontId="27" fillId="0" borderId="4" xfId="0" applyNumberFormat="1" applyFont="1" applyFill="1" applyBorder="1" applyAlignment="1">
      <alignment horizontal="center" vertical="center"/>
    </xf>
    <xf numFmtId="3" fontId="27" fillId="0" borderId="5" xfId="0" applyNumberFormat="1" applyFont="1" applyFill="1" applyBorder="1" applyAlignment="1">
      <alignment horizontal="center" vertical="center"/>
    </xf>
    <xf numFmtId="3" fontId="19" fillId="0" borderId="1" xfId="104" applyNumberFormat="1" applyFont="1" applyFill="1" applyBorder="1" applyAlignment="1">
      <alignment horizontal="center" vertical="center" wrapText="1"/>
    </xf>
    <xf numFmtId="3" fontId="19" fillId="0" borderId="1" xfId="81" applyNumberFormat="1" applyFont="1" applyFill="1" applyBorder="1" applyAlignment="1" applyProtection="1">
      <alignment horizontal="center" vertical="center" wrapText="1"/>
    </xf>
    <xf numFmtId="3" fontId="19" fillId="0" borderId="1" xfId="121" applyNumberFormat="1" applyFont="1" applyFill="1" applyBorder="1" applyAlignment="1">
      <alignment horizontal="center" vertical="center" wrapText="1"/>
    </xf>
    <xf numFmtId="3" fontId="19" fillId="0" borderId="1" xfId="105" applyNumberFormat="1" applyFont="1" applyFill="1" applyBorder="1" applyAlignment="1">
      <alignment horizontal="center" vertical="center" wrapText="1"/>
    </xf>
    <xf numFmtId="3" fontId="19" fillId="0" borderId="1" xfId="0" applyNumberFormat="1" applyFont="1" applyFill="1" applyBorder="1" applyAlignment="1" applyProtection="1">
      <alignment horizontal="center" vertical="center" wrapText="1"/>
    </xf>
    <xf numFmtId="3" fontId="19" fillId="0" borderId="1" xfId="94" applyNumberFormat="1" applyFont="1" applyFill="1" applyBorder="1" applyAlignment="1">
      <alignment horizontal="center" vertical="center" wrapText="1"/>
    </xf>
    <xf numFmtId="3" fontId="19" fillId="0" borderId="1" xfId="90" applyNumberFormat="1" applyFont="1" applyFill="1" applyBorder="1" applyAlignment="1">
      <alignment horizontal="center" vertical="center" wrapText="1"/>
    </xf>
    <xf numFmtId="3" fontId="19" fillId="0" borderId="1" xfId="85" applyNumberFormat="1" applyFont="1" applyFill="1" applyBorder="1" applyAlignment="1">
      <alignment horizontal="center" vertical="center" wrapText="1"/>
    </xf>
    <xf numFmtId="3" fontId="19" fillId="0" borderId="1" xfId="80" applyNumberFormat="1" applyFont="1" applyFill="1" applyBorder="1" applyAlignment="1">
      <alignment horizontal="center" vertical="center" wrapText="1"/>
    </xf>
    <xf numFmtId="3" fontId="19" fillId="0" borderId="1" xfId="96" applyNumberFormat="1" applyFont="1" applyFill="1" applyBorder="1" applyAlignment="1">
      <alignment horizontal="center" vertical="center" wrapText="1"/>
    </xf>
    <xf numFmtId="3" fontId="19" fillId="0" borderId="1" xfId="0" applyNumberFormat="1" applyFont="1" applyFill="1" applyBorder="1"/>
    <xf numFmtId="3" fontId="19" fillId="0" borderId="1" xfId="0" applyNumberFormat="1" applyFont="1" applyFill="1" applyBorder="1" applyAlignment="1">
      <alignment horizontal="center"/>
    </xf>
    <xf numFmtId="3" fontId="19" fillId="0" borderId="1" xfId="58" applyNumberFormat="1" applyFont="1" applyFill="1" applyBorder="1" applyAlignment="1">
      <alignment horizontal="center" vertical="center" wrapText="1"/>
    </xf>
    <xf numFmtId="3" fontId="19" fillId="0" borderId="1" xfId="102" applyNumberFormat="1" applyFont="1" applyFill="1" applyBorder="1" applyAlignment="1">
      <alignment horizontal="center" vertical="center" wrapText="1"/>
    </xf>
    <xf numFmtId="3" fontId="19" fillId="0" borderId="1" xfId="120" applyNumberFormat="1" applyFont="1" applyFill="1" applyBorder="1" applyAlignment="1">
      <alignment horizontal="center" vertical="center" wrapText="1"/>
    </xf>
    <xf numFmtId="3" fontId="19" fillId="0" borderId="1" xfId="2" applyNumberFormat="1" applyFont="1" applyFill="1" applyBorder="1" applyAlignment="1">
      <alignment horizontal="center" vertical="center"/>
    </xf>
    <xf numFmtId="3" fontId="19" fillId="0" borderId="1" xfId="61" applyNumberFormat="1" applyFont="1" applyFill="1" applyBorder="1" applyAlignment="1">
      <alignment horizontal="center" vertical="center" wrapText="1"/>
    </xf>
    <xf numFmtId="3" fontId="19" fillId="0" borderId="1" xfId="2" applyNumberFormat="1" applyFont="1" applyFill="1" applyBorder="1" applyAlignment="1">
      <alignment horizontal="center" vertical="center" wrapText="1"/>
    </xf>
    <xf numFmtId="3" fontId="19" fillId="0" borderId="1" xfId="51" applyNumberFormat="1" applyFont="1" applyFill="1" applyBorder="1"/>
    <xf numFmtId="3" fontId="19" fillId="0" borderId="1" xfId="120" applyNumberFormat="1" applyFont="1" applyFill="1" applyBorder="1" applyAlignment="1" applyProtection="1">
      <alignment horizontal="center" vertical="center" wrapText="1"/>
    </xf>
    <xf numFmtId="3" fontId="19" fillId="0" borderId="1" xfId="26" applyNumberFormat="1" applyFont="1" applyFill="1" applyBorder="1" applyAlignment="1">
      <alignment horizontal="center" vertical="center" wrapText="1"/>
    </xf>
    <xf numFmtId="3" fontId="19" fillId="0" borderId="1" xfId="89" applyNumberFormat="1" applyFont="1" applyFill="1" applyBorder="1" applyAlignment="1">
      <alignment horizontal="center" vertical="center" wrapText="1"/>
    </xf>
    <xf numFmtId="3" fontId="19" fillId="0" borderId="1" xfId="84" applyNumberFormat="1" applyFont="1" applyFill="1" applyBorder="1" applyAlignment="1">
      <alignment horizontal="center" vertical="center" wrapText="1"/>
    </xf>
    <xf numFmtId="3" fontId="19" fillId="0" borderId="1" xfId="107" applyNumberFormat="1" applyFont="1" applyFill="1" applyBorder="1" applyAlignment="1">
      <alignment horizontal="center" vertical="center" wrapText="1"/>
    </xf>
    <xf numFmtId="3" fontId="19" fillId="0" borderId="1" xfId="123" applyNumberFormat="1" applyFont="1" applyFill="1" applyBorder="1" applyAlignment="1">
      <alignment horizontal="center" vertical="center" wrapText="1"/>
    </xf>
    <xf numFmtId="3" fontId="19" fillId="0" borderId="1" xfId="2" applyNumberFormat="1" applyFont="1" applyFill="1" applyBorder="1" applyAlignment="1" applyProtection="1">
      <alignment horizontal="center" vertical="center" wrapText="1"/>
    </xf>
    <xf numFmtId="3" fontId="19" fillId="0" borderId="1" xfId="79" applyNumberFormat="1" applyFont="1" applyFill="1" applyBorder="1" applyAlignment="1">
      <alignment horizontal="center" vertical="center" wrapText="1"/>
    </xf>
    <xf numFmtId="3" fontId="19" fillId="0" borderId="1" xfId="95" applyNumberFormat="1" applyFont="1" applyFill="1" applyBorder="1" applyAlignment="1">
      <alignment horizontal="center" vertical="center" wrapText="1"/>
    </xf>
    <xf numFmtId="3" fontId="19" fillId="0" borderId="1" xfId="29" applyNumberFormat="1" applyFont="1" applyFill="1" applyBorder="1" applyAlignment="1">
      <alignment horizontal="center" vertical="center" wrapText="1"/>
    </xf>
    <xf numFmtId="3" fontId="19" fillId="0" borderId="1" xfId="55" applyNumberFormat="1" applyFont="1" applyFill="1" applyBorder="1" applyAlignment="1">
      <alignment horizontal="center" vertical="center"/>
    </xf>
    <xf numFmtId="3" fontId="19" fillId="0" borderId="1" xfId="11" applyNumberFormat="1" applyFont="1" applyFill="1" applyBorder="1" applyAlignment="1" applyProtection="1">
      <alignment horizontal="center" vertical="center" wrapText="1"/>
    </xf>
    <xf numFmtId="3" fontId="19" fillId="0" borderId="1" xfId="122" applyNumberFormat="1" applyFont="1" applyFill="1" applyBorder="1" applyAlignment="1" applyProtection="1">
      <alignment horizontal="center" vertical="center" wrapText="1"/>
      <protection locked="0"/>
    </xf>
    <xf numFmtId="3" fontId="19" fillId="0" borderId="1" xfId="103" applyNumberFormat="1" applyFont="1" applyFill="1" applyBorder="1" applyAlignment="1" applyProtection="1">
      <alignment horizontal="center" vertical="center" wrapText="1"/>
    </xf>
    <xf numFmtId="3" fontId="19" fillId="0" borderId="1" xfId="100" applyNumberFormat="1" applyFont="1" applyFill="1" applyBorder="1" applyAlignment="1">
      <alignment horizontal="center" vertical="center" wrapText="1"/>
    </xf>
    <xf numFmtId="3" fontId="19" fillId="0" borderId="1" xfId="110" applyNumberFormat="1" applyFont="1" applyFill="1" applyBorder="1" applyAlignment="1">
      <alignment horizontal="center" vertical="center" wrapText="1"/>
    </xf>
    <xf numFmtId="3" fontId="19" fillId="0" borderId="1" xfId="112" applyNumberFormat="1" applyFont="1" applyFill="1" applyBorder="1" applyAlignment="1">
      <alignment horizontal="center" vertical="center" wrapText="1"/>
    </xf>
    <xf numFmtId="3" fontId="19" fillId="0" borderId="1" xfId="72" applyNumberFormat="1" applyFont="1" applyFill="1" applyBorder="1" applyAlignment="1" applyProtection="1">
      <alignment horizontal="center" vertical="center" wrapText="1"/>
    </xf>
    <xf numFmtId="3" fontId="19" fillId="0" borderId="1" xfId="75" applyNumberFormat="1" applyFont="1" applyFill="1" applyBorder="1" applyAlignment="1">
      <alignment horizontal="center" vertical="center" wrapText="1"/>
    </xf>
    <xf numFmtId="3" fontId="19" fillId="0" borderId="1" xfId="0" applyNumberFormat="1" applyFont="1" applyFill="1" applyBorder="1" applyAlignment="1" quotePrefix="1">
      <alignment horizontal="center" vertical="center" wrapText="1"/>
    </xf>
    <xf numFmtId="3" fontId="19" fillId="0" borderId="1" xfId="66" applyNumberFormat="1" applyFont="1" applyFill="1" applyBorder="1" applyAlignment="1" quotePrefix="1">
      <alignment horizontal="center" vertical="center" wrapText="1"/>
    </xf>
    <xf numFmtId="3" fontId="19" fillId="0" borderId="1" xfId="85" applyNumberFormat="1" applyFont="1" applyFill="1" applyBorder="1" applyAlignment="1" quotePrefix="1">
      <alignment horizontal="center" vertical="center" wrapText="1"/>
    </xf>
    <xf numFmtId="3" fontId="19" fillId="0" borderId="1" xfId="90" applyNumberFormat="1" applyFont="1" applyFill="1" applyBorder="1" applyAlignment="1" quotePrefix="1">
      <alignment horizontal="center" vertical="center" wrapText="1"/>
    </xf>
    <xf numFmtId="3" fontId="19" fillId="0" borderId="1" xfId="89" applyNumberFormat="1" applyFont="1" applyFill="1" applyBorder="1" applyAlignment="1" quotePrefix="1">
      <alignment horizontal="center" vertical="center" wrapText="1"/>
    </xf>
    <xf numFmtId="3" fontId="19" fillId="0" borderId="1" xfId="122" applyNumberFormat="1" applyFont="1" applyFill="1" applyBorder="1" applyAlignment="1" applyProtection="1" quotePrefix="1">
      <alignment horizontal="center" vertical="center" wrapText="1"/>
      <protection locked="0"/>
    </xf>
    <xf numFmtId="0" fontId="15" fillId="4" borderId="1" xfId="79" applyFont="1" applyFill="1" applyBorder="1" applyAlignment="1" quotePrefix="1">
      <alignment horizontal="center" vertical="center" wrapText="1"/>
    </xf>
    <xf numFmtId="0" fontId="14" fillId="4" borderId="1" xfId="79" applyFont="1" applyFill="1" applyBorder="1" applyAlignment="1" quotePrefix="1">
      <alignment horizontal="center" vertical="center" wrapText="1"/>
    </xf>
    <xf numFmtId="49" fontId="15" fillId="4" borderId="1" xfId="110" applyNumberFormat="1" applyFont="1" applyFill="1" applyBorder="1" applyAlignment="1" quotePrefix="1">
      <alignment horizontal="center" vertical="center" wrapText="1"/>
    </xf>
    <xf numFmtId="0" fontId="15" fillId="4" borderId="1" xfId="6" applyFont="1" applyFill="1" applyBorder="1" applyAlignment="1" quotePrefix="1">
      <alignment horizontal="left" vertical="center" wrapText="1"/>
    </xf>
    <xf numFmtId="0" fontId="19" fillId="0" borderId="1" xfId="0" applyFont="1" applyFill="1" applyBorder="1" applyAlignment="1" quotePrefix="1">
      <alignment horizontal="left" vertical="center" wrapText="1"/>
    </xf>
    <xf numFmtId="3" fontId="19" fillId="4" borderId="1" xfId="2" applyNumberFormat="1" applyFont="1" applyFill="1" applyBorder="1" applyAlignment="1" quotePrefix="1">
      <alignment horizontal="center" vertical="center"/>
    </xf>
    <xf numFmtId="0" fontId="19" fillId="2" borderId="1" xfId="0" applyFont="1" applyFill="1" applyBorder="1" applyAlignment="1" quotePrefix="1">
      <alignment horizontal="left" vertical="center" wrapText="1"/>
    </xf>
  </cellXfs>
  <cellStyles count="124">
    <cellStyle name="Normal" xfId="0" builtinId="0"/>
    <cellStyle name="40% - Accent1" xfId="1" builtinId="31"/>
    <cellStyle name="Comma" xfId="2" builtinId="3"/>
    <cellStyle name="Comma [0]" xfId="3" builtinId="6"/>
    <cellStyle name="Currency [0]" xfId="4" builtinId="7"/>
    <cellStyle name="Currency" xfId="5" builtinId="4"/>
    <cellStyle name="Normal_Form bao gia" xfId="6"/>
    <cellStyle name="Percent" xfId="7" builtinId="5"/>
    <cellStyle name="Hyperlink" xfId="8" builtinId="8"/>
    <cellStyle name="Normal 7 2" xfId="9"/>
    <cellStyle name="60% - Accent4" xfId="10" builtinId="44"/>
    <cellStyle name="Normal_Sheet1" xfId="11"/>
    <cellStyle name="Comma 12 2" xfId="12"/>
    <cellStyle name="Followed Hyperlink" xfId="13" builtinId="9"/>
    <cellStyle name="Check Cell" xfId="14" builtinId="23"/>
    <cellStyle name="Heading 2" xfId="15" builtinId="17"/>
    <cellStyle name="Note" xfId="16" builtinId="10"/>
    <cellStyle name="40% - Accent3" xfId="17" builtinId="39"/>
    <cellStyle name="Warning Text" xfId="18" builtinId="11"/>
    <cellStyle name="40% - Accent2" xfId="19" builtinId="35"/>
    <cellStyle name="Title" xfId="20" builtinId="15"/>
    <cellStyle name="CExplanatory Text" xfId="21" builtinId="53"/>
    <cellStyle name="Heading 1" xfId="22" builtinId="16"/>
    <cellStyle name="Normal 3 10" xfId="23"/>
    <cellStyle name="Heading 3" xfId="24" builtinId="18"/>
    <cellStyle name="Heading 4" xfId="25" builtinId="19"/>
    <cellStyle name="Normal 2 2 2 2 3" xfId="26"/>
    <cellStyle name="Input" xfId="27" builtinId="20"/>
    <cellStyle name="Good" xfId="28" builtinId="26"/>
    <cellStyle name="Normal 62" xfId="29"/>
    <cellStyle name="60% - Accent3" xfId="30" builtinId="40"/>
    <cellStyle name="Output" xfId="31" builtinId="21"/>
    <cellStyle name="20% - Accent1" xfId="32" builtinId="30"/>
    <cellStyle name="Calculation" xfId="33" builtinId="22"/>
    <cellStyle name="Linked Cell" xfId="34" builtinId="24"/>
    <cellStyle name="Comma 111" xfId="35"/>
    <cellStyle name="Total" xfId="36" builtinId="25"/>
    <cellStyle name="Bad" xfId="37" builtinId="27"/>
    <cellStyle name="Neutral" xfId="38" builtinId="28"/>
    <cellStyle name="Accent1" xfId="39" builtinId="29"/>
    <cellStyle name="20% - Accent5" xfId="40" builtinId="46"/>
    <cellStyle name="60% - Accent1" xfId="41" builtinId="32"/>
    <cellStyle name="Accent2" xfId="42" builtinId="33"/>
    <cellStyle name="20% - Accent2" xfId="43" builtinId="34"/>
    <cellStyle name="20% - Accent6" xfId="44" builtinId="50"/>
    <cellStyle name="60% - Accent2" xfId="45" builtinId="36"/>
    <cellStyle name="Accent3" xfId="46" builtinId="37"/>
    <cellStyle name="20% - Accent3" xfId="47" builtinId="38"/>
    <cellStyle name="Accent4" xfId="48" builtinId="41"/>
    <cellStyle name="20% - Accent4" xfId="49" builtinId="42"/>
    <cellStyle name="40% - Accent4" xfId="50" builtinId="43"/>
    <cellStyle name="Comma 15" xfId="51"/>
    <cellStyle name="Accent5" xfId="52" builtinId="45"/>
    <cellStyle name="Comma [0] 2 2" xfId="53"/>
    <cellStyle name="vật tư_Style15" xfId="54"/>
    <cellStyle name="Comma 2 2" xfId="55"/>
    <cellStyle name="40% - Accent5" xfId="56" builtinId="47"/>
    <cellStyle name="60% - Accent5" xfId="57" builtinId="48"/>
    <cellStyle name="Normal 29" xfId="58"/>
    <cellStyle name="Comma 16" xfId="59"/>
    <cellStyle name="Accent6" xfId="60" builtinId="49"/>
    <cellStyle name="Comma 2 10 2" xfId="61"/>
    <cellStyle name="40% - Accent6" xfId="62" builtinId="51"/>
    <cellStyle name="60% - Accent6" xfId="63" builtinId="52"/>
    <cellStyle name="Comma 2" xfId="64"/>
    <cellStyle name="Comma [0] 2" xfId="65"/>
    <cellStyle name="Comma 10" xfId="66"/>
    <cellStyle name="Normal 23" xfId="67"/>
    <cellStyle name="Comma 10 2" xfId="68"/>
    <cellStyle name="Comma 2 2 2 2" xfId="69"/>
    <cellStyle name="Comma 4 4" xfId="70"/>
    <cellStyle name="Comma 5" xfId="71"/>
    <cellStyle name="Comma 77 2" xfId="72"/>
    <cellStyle name="Comma 83" xfId="73"/>
    <cellStyle name="Comma 89" xfId="74"/>
    <cellStyle name="Normal 2 10 2" xfId="75"/>
    <cellStyle name="Excel Built-in Normal" xfId="76"/>
    <cellStyle name="InTKINLNDEFINLN_Style13" xfId="77"/>
    <cellStyle name="InTKINLNDEFINLN_Style14" xfId="78"/>
    <cellStyle name="Normal 10" xfId="79"/>
    <cellStyle name="Normal 10 3 4" xfId="80"/>
    <cellStyle name="Normal_Gói s#U1ed1 11- VTTH-VTTT" xfId="81"/>
    <cellStyle name="Normal 11 2 2" xfId="82"/>
    <cellStyle name="Normal 12" xfId="83"/>
    <cellStyle name="Normal 13" xfId="84"/>
    <cellStyle name="Normal 13 2" xfId="85"/>
    <cellStyle name="Normal 14" xfId="86"/>
    <cellStyle name="Normal 15" xfId="87"/>
    <cellStyle name="Normal 16" xfId="88"/>
    <cellStyle name="Normal 2" xfId="89"/>
    <cellStyle name="Normal 2 2 2" xfId="90"/>
    <cellStyle name="Normal 2 3" xfId="91"/>
    <cellStyle name="Normal 2 4" xfId="92"/>
    <cellStyle name="Normal 2 4_CTY Y PHUONG - BAO GIA BV NDGD T HEO TT 27" xfId="93"/>
    <cellStyle name="Normal 2 6" xfId="94"/>
    <cellStyle name="Normal 2 76" xfId="95"/>
    <cellStyle name="Normal 22" xfId="96"/>
    <cellStyle name="Normal 22 2" xfId="97"/>
    <cellStyle name="Normal 26" xfId="98"/>
    <cellStyle name="Normal 31" xfId="99"/>
    <cellStyle name="Normal 3" xfId="100"/>
    <cellStyle name="Normal 3 3" xfId="101"/>
    <cellStyle name="Normal 30" xfId="102"/>
    <cellStyle name="Normal 32" xfId="103"/>
    <cellStyle name="Normal 4" xfId="104"/>
    <cellStyle name="Normal 4 2" xfId="105"/>
    <cellStyle name="Normal 4 3" xfId="106"/>
    <cellStyle name="Normal 4 40" xfId="107"/>
    <cellStyle name="Normal 4 5" xfId="108"/>
    <cellStyle name="Normal 44" xfId="109"/>
    <cellStyle name="Normal 5" xfId="110"/>
    <cellStyle name="Normal 59" xfId="111"/>
    <cellStyle name="Normal 6" xfId="112"/>
    <cellStyle name="Normal 6 2" xfId="113"/>
    <cellStyle name="Normal 6_VTTH_06.6 sua 1 2" xfId="114"/>
    <cellStyle name="Normal 60" xfId="115"/>
    <cellStyle name="Normal 7" xfId="116"/>
    <cellStyle name="Normal 8" xfId="117"/>
    <cellStyle name="Normal 81" xfId="118"/>
    <cellStyle name="Normal 9" xfId="119"/>
    <cellStyle name="Normal_Gói s#U1ed1 12-hóa ch#U1ea5t XM, SPYT " xfId="120"/>
    <cellStyle name="Normal_Sheet1 2" xfId="121"/>
    <cellStyle name="Normal_Sheet1_1 2" xfId="122"/>
    <cellStyle name="Normal_Sheet1_Sheet1" xfId="123"/>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3</xdr:col>
      <xdr:colOff>0</xdr:colOff>
      <xdr:row>36</xdr:row>
      <xdr:rowOff>0</xdr:rowOff>
    </xdr:from>
    <xdr:ext cx="85725" cy="152400"/>
    <xdr:sp>
      <xdr:nvSpPr>
        <xdr:cNvPr id="2" name="Text Box 42"/>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3" name="Text Box 43"/>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4" name="Text Box 4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5" name="Text Box 5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6" name="Text Box 55"/>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7" name="Text Box 32"/>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8" name="Text Box 3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9" name="Text Box 4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10" name="Text Box 5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11" name="Text Box 55"/>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12" name="Text Box 32"/>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13" name="Text Box 3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14" name="Text Box 42"/>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15" name="Text Box 43"/>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16" name="Text Box 4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17" name="Text Box 5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18" name="Text Box 55"/>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19" name="Text Box 32"/>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20" name="Text Box 3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21" name="Text Box 4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22" name="Text Box 5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23" name="Text Box 55"/>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24" name="Text Box 32"/>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25" name="Text Box 3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26" name="Text Box 42"/>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27" name="Text Box 43"/>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28" name="Text Box 4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29" name="Text Box 5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30" name="Text Box 55"/>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31" name="Text Box 32"/>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32" name="Text Box 3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33" name="Text Box 4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34" name="Text Box 5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35" name="Text Box 55"/>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36" name="Text Box 32"/>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37" name="Text Box 3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38" name="Text Box 42"/>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39" name="Text Box 43"/>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40" name="Text Box 4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41" name="Text Box 5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42" name="Text Box 55"/>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43" name="Text Box 32"/>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44" name="Text Box 3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45" name="Text Box 4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46" name="Text Box 5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47" name="Text Box 55"/>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48" name="Text Box 32"/>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49" name="Text Box 42"/>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50" name="Text Box 43"/>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51" name="Text Box 4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52" name="Text Box 5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53" name="Text Box 55"/>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54" name="Text Box 32"/>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55" name="Text Box 3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56" name="Text Box 4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57" name="Text Box 5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58" name="Text Box 55"/>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59" name="Text Box 32"/>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60" name="Text Box 3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61" name="Text Box 42"/>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62" name="Text Box 43"/>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63" name="Text Box 4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64" name="Text Box 5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65" name="Text Box 55"/>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66" name="Text Box 32"/>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67" name="Text Box 3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68" name="Text Box 4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69" name="Text Box 5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70" name="Text Box 55"/>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71" name="Text Box 32"/>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72" name="Text Box 3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73" name="Text Box 42"/>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74" name="Text Box 43"/>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75" name="Text Box 4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76" name="Text Box 5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77" name="Text Box 55"/>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78" name="Text Box 32"/>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79" name="Text Box 3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80" name="Text Box 4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81" name="Text Box 5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82" name="Text Box 55"/>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83" name="Text Box 32"/>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84" name="Text Box 3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85" name="Text Box 42"/>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86" name="Text Box 43"/>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87" name="Text Box 4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88" name="Text Box 5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89" name="Text Box 55"/>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90" name="Text Box 32"/>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91" name="Text Box 3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92" name="Text Box 4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93" name="Text Box 54"/>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94" name="Text Box 55"/>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36</xdr:row>
      <xdr:rowOff>0</xdr:rowOff>
    </xdr:from>
    <xdr:ext cx="85725" cy="152400"/>
    <xdr:sp>
      <xdr:nvSpPr>
        <xdr:cNvPr id="95" name="Text Box 32"/>
        <xdr:cNvSpPr txBox="1">
          <a:spLocks noChangeArrowheads="1"/>
        </xdr:cNvSpPr>
      </xdr:nvSpPr>
      <xdr:spPr>
        <a:xfrm>
          <a:off x="4019550" y="44084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2.xml><?xml version="1.0" encoding="utf-8"?>
<xdr:wsDr xmlns:xdr="http://schemas.openxmlformats.org/drawingml/2006/spreadsheetDrawing" xmlns:r="http://schemas.openxmlformats.org/officeDocument/2006/relationships" xmlns:a="http://schemas.openxmlformats.org/drawingml/2006/main">
  <xdr:oneCellAnchor>
    <xdr:from>
      <xdr:col>4</xdr:col>
      <xdr:colOff>0</xdr:colOff>
      <xdr:row>22</xdr:row>
      <xdr:rowOff>0</xdr:rowOff>
    </xdr:from>
    <xdr:ext cx="85725" cy="152400"/>
    <xdr:sp>
      <xdr:nvSpPr>
        <xdr:cNvPr id="2" name="Text Box 42"/>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3" name="Text Box 43"/>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4" name="Text Box 4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5" name="Text Box 5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6" name="Text Box 55"/>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7" name="Text Box 32"/>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8" name="Text Box 3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9" name="Text Box 4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10" name="Text Box 5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11" name="Text Box 55"/>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12" name="Text Box 32"/>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13" name="Text Box 3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14" name="Text Box 42"/>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15" name="Text Box 43"/>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16" name="Text Box 4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17" name="Text Box 5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18" name="Text Box 55"/>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19" name="Text Box 32"/>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20" name="Text Box 3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21" name="Text Box 4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22" name="Text Box 5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23" name="Text Box 55"/>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24" name="Text Box 32"/>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25" name="Text Box 3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26" name="Text Box 42"/>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27" name="Text Box 43"/>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28" name="Text Box 4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29" name="Text Box 5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30" name="Text Box 55"/>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31" name="Text Box 32"/>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32" name="Text Box 3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33" name="Text Box 4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34" name="Text Box 5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35" name="Text Box 55"/>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36" name="Text Box 32"/>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37" name="Text Box 3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38" name="Text Box 42"/>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39" name="Text Box 43"/>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40" name="Text Box 4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41" name="Text Box 5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42" name="Text Box 55"/>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43" name="Text Box 32"/>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44" name="Text Box 3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45" name="Text Box 4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46" name="Text Box 5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47" name="Text Box 55"/>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48" name="Text Box 32"/>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49" name="Text Box 42"/>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50" name="Text Box 43"/>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51" name="Text Box 4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52" name="Text Box 5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53" name="Text Box 55"/>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54" name="Text Box 32"/>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55" name="Text Box 3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56" name="Text Box 4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57" name="Text Box 5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58" name="Text Box 55"/>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59" name="Text Box 32"/>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60" name="Text Box 3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61" name="Text Box 42"/>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62" name="Text Box 43"/>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63" name="Text Box 4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64" name="Text Box 5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65" name="Text Box 55"/>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66" name="Text Box 32"/>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67" name="Text Box 3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68" name="Text Box 4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69" name="Text Box 5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70" name="Text Box 55"/>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71" name="Text Box 32"/>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72" name="Text Box 3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73" name="Text Box 42"/>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74" name="Text Box 43"/>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75" name="Text Box 4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76" name="Text Box 5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77" name="Text Box 55"/>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78" name="Text Box 32"/>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79" name="Text Box 3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80" name="Text Box 4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81" name="Text Box 5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82" name="Text Box 55"/>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83" name="Text Box 32"/>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84" name="Text Box 3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85" name="Text Box 42"/>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86" name="Text Box 43"/>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87" name="Text Box 4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88" name="Text Box 5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89" name="Text Box 55"/>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90" name="Text Box 32"/>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91" name="Text Box 3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92" name="Text Box 4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93" name="Text Box 54"/>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94" name="Text Box 55"/>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22</xdr:row>
      <xdr:rowOff>0</xdr:rowOff>
    </xdr:from>
    <xdr:ext cx="85725" cy="152400"/>
    <xdr:sp>
      <xdr:nvSpPr>
        <xdr:cNvPr id="95" name="Text Box 32"/>
        <xdr:cNvSpPr txBox="1">
          <a:spLocks noChangeArrowheads="1"/>
        </xdr:cNvSpPr>
      </xdr:nvSpPr>
      <xdr:spPr>
        <a:xfrm>
          <a:off x="5133975" y="17592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0"/>
  <sheetViews>
    <sheetView tabSelected="1" zoomScale="66" zoomScaleNormal="66" topLeftCell="A156" workbookViewId="0">
      <selection activeCell="A4" sqref="A4:A180"/>
    </sheetView>
  </sheetViews>
  <sheetFormatPr defaultColWidth="9" defaultRowHeight="18.75"/>
  <cols>
    <col min="1" max="1" width="7.25" style="436" customWidth="1"/>
    <col min="2" max="2" width="15.125" style="437" customWidth="1"/>
    <col min="3" max="3" width="30.375" style="438" customWidth="1"/>
    <col min="4" max="4" width="47.375" style="438" customWidth="1"/>
    <col min="5" max="5" width="11.925" style="438" customWidth="1"/>
    <col min="6" max="7" width="9.125" style="438" customWidth="1"/>
    <col min="8" max="8" width="16.375" style="438" customWidth="1"/>
    <col min="9" max="9" width="17.25" style="438" customWidth="1"/>
    <col min="10" max="10" width="15.75" style="438" customWidth="1"/>
    <col min="11" max="11" width="21.75" style="438" customWidth="1"/>
    <col min="12" max="16384" width="9" style="438"/>
  </cols>
  <sheetData>
    <row r="1" s="434" customFormat="1" ht="61" customHeight="1" spans="1:11">
      <c r="A1" s="439" t="s">
        <v>0</v>
      </c>
      <c r="B1" s="440"/>
      <c r="C1" s="440"/>
      <c r="D1" s="440"/>
      <c r="E1" s="440"/>
      <c r="F1" s="440"/>
      <c r="G1" s="440"/>
      <c r="H1" s="440"/>
      <c r="I1" s="440"/>
      <c r="J1" s="440"/>
      <c r="K1" s="440"/>
    </row>
    <row r="2" s="434" customFormat="1" ht="105" customHeight="1" spans="1:11">
      <c r="A2" s="132" t="s">
        <v>1</v>
      </c>
      <c r="B2" s="132" t="s">
        <v>2</v>
      </c>
      <c r="C2" s="132" t="s">
        <v>3</v>
      </c>
      <c r="D2" s="132" t="s">
        <v>4</v>
      </c>
      <c r="E2" s="132" t="s">
        <v>5</v>
      </c>
      <c r="F2" s="132" t="s">
        <v>6</v>
      </c>
      <c r="G2" s="132" t="s">
        <v>7</v>
      </c>
      <c r="H2" s="132" t="s">
        <v>8</v>
      </c>
      <c r="I2" s="132" t="s">
        <v>9</v>
      </c>
      <c r="J2" s="132" t="s">
        <v>10</v>
      </c>
      <c r="K2" s="132" t="s">
        <v>11</v>
      </c>
    </row>
    <row r="3" s="434" customFormat="1" ht="29.25" customHeight="1" spans="1:11">
      <c r="A3" s="144">
        <v>1</v>
      </c>
      <c r="B3" s="136">
        <v>2</v>
      </c>
      <c r="C3" s="144">
        <v>3</v>
      </c>
      <c r="D3" s="144">
        <v>4</v>
      </c>
      <c r="E3" s="136">
        <v>5</v>
      </c>
      <c r="F3" s="144">
        <v>6</v>
      </c>
      <c r="G3" s="144">
        <v>7</v>
      </c>
      <c r="H3" s="144">
        <v>8</v>
      </c>
      <c r="I3" s="144">
        <v>9</v>
      </c>
      <c r="J3" s="144">
        <v>10</v>
      </c>
      <c r="K3" s="144">
        <v>11</v>
      </c>
    </row>
    <row r="4" s="434" customFormat="1" ht="151.5" customHeight="1" spans="1:11">
      <c r="A4" s="144">
        <f>IF($K4&lt;&gt;"",SUBTOTAL(103,$K$4:$K4),"")</f>
        <v>1</v>
      </c>
      <c r="B4" s="136" t="s">
        <v>12</v>
      </c>
      <c r="C4" s="136" t="s">
        <v>13</v>
      </c>
      <c r="D4" s="479" t="s">
        <v>14</v>
      </c>
      <c r="E4" s="136" t="s">
        <v>15</v>
      </c>
      <c r="F4" s="144">
        <v>1</v>
      </c>
      <c r="G4" s="144" t="s">
        <v>16</v>
      </c>
      <c r="H4" s="136" t="s">
        <v>17</v>
      </c>
      <c r="I4" s="136" t="s">
        <v>18</v>
      </c>
      <c r="J4" s="144">
        <v>58212</v>
      </c>
      <c r="K4" s="144">
        <v>7480</v>
      </c>
    </row>
    <row r="5" s="434" customFormat="1" ht="31.5" spans="1:11">
      <c r="A5" s="144">
        <f>IF($K5&lt;&gt;"",SUBTOTAL(103,$K$4:$K5),"")</f>
        <v>2</v>
      </c>
      <c r="B5" s="136" t="s">
        <v>19</v>
      </c>
      <c r="C5" s="136" t="s">
        <v>20</v>
      </c>
      <c r="D5" s="136" t="s">
        <v>21</v>
      </c>
      <c r="E5" s="136" t="s">
        <v>22</v>
      </c>
      <c r="F5" s="136">
        <v>3</v>
      </c>
      <c r="G5" s="144" t="s">
        <v>23</v>
      </c>
      <c r="H5" s="136" t="s">
        <v>24</v>
      </c>
      <c r="I5" s="136" t="s">
        <v>25</v>
      </c>
      <c r="J5" s="456">
        <v>656</v>
      </c>
      <c r="K5" s="144">
        <v>94800</v>
      </c>
    </row>
    <row r="6" s="434" customFormat="1" ht="51.75" customHeight="1" spans="1:11">
      <c r="A6" s="144">
        <f>IF($K6&lt;&gt;"",SUBTOTAL(103,$K$4:$K6),"")</f>
        <v>3</v>
      </c>
      <c r="B6" s="136" t="s">
        <v>19</v>
      </c>
      <c r="C6" s="136" t="s">
        <v>26</v>
      </c>
      <c r="D6" s="136" t="s">
        <v>27</v>
      </c>
      <c r="E6" s="136" t="s">
        <v>22</v>
      </c>
      <c r="F6" s="136">
        <v>3</v>
      </c>
      <c r="G6" s="144" t="s">
        <v>23</v>
      </c>
      <c r="H6" s="136" t="s">
        <v>24</v>
      </c>
      <c r="I6" s="136" t="s">
        <v>25</v>
      </c>
      <c r="J6" s="456">
        <v>2231</v>
      </c>
      <c r="K6" s="144">
        <v>2400</v>
      </c>
    </row>
    <row r="7" s="434" customFormat="1" ht="31.5" spans="1:11">
      <c r="A7" s="144">
        <f>IF($K7&lt;&gt;"",SUBTOTAL(103,$K$4:$K7),"")</f>
        <v>4</v>
      </c>
      <c r="B7" s="136" t="s">
        <v>19</v>
      </c>
      <c r="C7" s="136" t="s">
        <v>28</v>
      </c>
      <c r="D7" s="136" t="s">
        <v>29</v>
      </c>
      <c r="E7" s="136" t="s">
        <v>22</v>
      </c>
      <c r="F7" s="136">
        <v>3</v>
      </c>
      <c r="G7" s="144" t="s">
        <v>23</v>
      </c>
      <c r="H7" s="136" t="s">
        <v>24</v>
      </c>
      <c r="I7" s="136" t="s">
        <v>25</v>
      </c>
      <c r="J7" s="456">
        <v>1968</v>
      </c>
      <c r="K7" s="144">
        <v>3000</v>
      </c>
    </row>
    <row r="8" s="434" customFormat="1" ht="46.5" customHeight="1" spans="1:11">
      <c r="A8" s="144">
        <f>IF($K8&lt;&gt;"",SUBTOTAL(103,$K$4:$K8),"")</f>
        <v>5</v>
      </c>
      <c r="B8" s="136" t="s">
        <v>30</v>
      </c>
      <c r="C8" s="136" t="s">
        <v>31</v>
      </c>
      <c r="D8" s="136" t="s">
        <v>32</v>
      </c>
      <c r="E8" s="136" t="s">
        <v>33</v>
      </c>
      <c r="F8" s="136">
        <v>6</v>
      </c>
      <c r="G8" s="136" t="s">
        <v>34</v>
      </c>
      <c r="H8" s="136"/>
      <c r="I8" s="136" t="s">
        <v>35</v>
      </c>
      <c r="J8" s="136">
        <v>363000</v>
      </c>
      <c r="K8" s="144">
        <v>2</v>
      </c>
    </row>
    <row r="9" s="434" customFormat="1" ht="54" customHeight="1" spans="1:11">
      <c r="A9" s="144">
        <f>IF($K9&lt;&gt;"",SUBTOTAL(103,$K$4:$K9),"")</f>
        <v>6</v>
      </c>
      <c r="B9" s="441" t="s">
        <v>36</v>
      </c>
      <c r="C9" s="136" t="s">
        <v>37</v>
      </c>
      <c r="D9" s="136" t="s">
        <v>38</v>
      </c>
      <c r="E9" s="136" t="s">
        <v>39</v>
      </c>
      <c r="F9" s="136">
        <v>4</v>
      </c>
      <c r="G9" s="136" t="s">
        <v>23</v>
      </c>
      <c r="H9" s="136" t="s">
        <v>40</v>
      </c>
      <c r="I9" s="136" t="s">
        <v>41</v>
      </c>
      <c r="J9" s="136">
        <v>3000</v>
      </c>
      <c r="K9" s="144">
        <v>2000</v>
      </c>
    </row>
    <row r="10" s="434" customFormat="1" ht="69" customHeight="1" spans="1:11">
      <c r="A10" s="144">
        <f>IF($K10&lt;&gt;"",SUBTOTAL(103,$K$4:$K10),"")</f>
        <v>7</v>
      </c>
      <c r="B10" s="441" t="s">
        <v>36</v>
      </c>
      <c r="C10" s="136" t="s">
        <v>42</v>
      </c>
      <c r="D10" s="136" t="s">
        <v>43</v>
      </c>
      <c r="E10" s="136" t="s">
        <v>39</v>
      </c>
      <c r="F10" s="136">
        <v>4</v>
      </c>
      <c r="G10" s="136" t="s">
        <v>23</v>
      </c>
      <c r="H10" s="136" t="s">
        <v>40</v>
      </c>
      <c r="I10" s="136" t="s">
        <v>41</v>
      </c>
      <c r="J10" s="136">
        <v>3000</v>
      </c>
      <c r="K10" s="144">
        <v>13000</v>
      </c>
    </row>
    <row r="11" s="434" customFormat="1" ht="31.5" spans="1:11">
      <c r="A11" s="144">
        <f>IF($K11&lt;&gt;"",SUBTOTAL(103,$K$4:$K11),"")</f>
        <v>8</v>
      </c>
      <c r="B11" s="442" t="s">
        <v>44</v>
      </c>
      <c r="C11" s="441" t="s">
        <v>45</v>
      </c>
      <c r="D11" s="480" t="s">
        <v>46</v>
      </c>
      <c r="E11" s="443" t="s">
        <v>47</v>
      </c>
      <c r="F11" s="444">
        <v>2</v>
      </c>
      <c r="G11" s="444" t="s">
        <v>23</v>
      </c>
      <c r="H11" s="445" t="s">
        <v>48</v>
      </c>
      <c r="I11" s="445" t="s">
        <v>49</v>
      </c>
      <c r="J11" s="457">
        <v>2700</v>
      </c>
      <c r="K11" s="144">
        <v>271000</v>
      </c>
    </row>
    <row r="12" s="434" customFormat="1" ht="31.5" spans="1:11">
      <c r="A12" s="144">
        <f>IF($K12&lt;&gt;"",SUBTOTAL(103,$K$4:$K12),"")</f>
        <v>9</v>
      </c>
      <c r="B12" s="442" t="s">
        <v>44</v>
      </c>
      <c r="C12" s="136" t="s">
        <v>50</v>
      </c>
      <c r="D12" s="444" t="s">
        <v>51</v>
      </c>
      <c r="E12" s="443" t="s">
        <v>52</v>
      </c>
      <c r="F12" s="444">
        <v>2</v>
      </c>
      <c r="G12" s="444" t="s">
        <v>23</v>
      </c>
      <c r="H12" s="445" t="s">
        <v>48</v>
      </c>
      <c r="I12" s="445" t="s">
        <v>49</v>
      </c>
      <c r="J12" s="457">
        <v>1400</v>
      </c>
      <c r="K12" s="144">
        <v>1603150</v>
      </c>
    </row>
    <row r="13" s="434" customFormat="1" ht="31.5" spans="1:11">
      <c r="A13" s="144">
        <f>IF($K13&lt;&gt;"",SUBTOTAL(103,$K$4:$K13),"")</f>
        <v>10</v>
      </c>
      <c r="B13" s="442" t="s">
        <v>44</v>
      </c>
      <c r="C13" s="136" t="s">
        <v>53</v>
      </c>
      <c r="D13" s="444" t="s">
        <v>54</v>
      </c>
      <c r="E13" s="443" t="s">
        <v>55</v>
      </c>
      <c r="F13" s="444">
        <v>2</v>
      </c>
      <c r="G13" s="444" t="s">
        <v>23</v>
      </c>
      <c r="H13" s="445" t="s">
        <v>48</v>
      </c>
      <c r="I13" s="136" t="s">
        <v>56</v>
      </c>
      <c r="J13" s="457">
        <v>1100</v>
      </c>
      <c r="K13" s="144">
        <v>1690334</v>
      </c>
    </row>
    <row r="14" s="434" customFormat="1" ht="47.25" spans="1:11">
      <c r="A14" s="144">
        <f>IF($K14&lt;&gt;"",SUBTOTAL(103,$K$4:$K14),"")</f>
        <v>11</v>
      </c>
      <c r="B14" s="442" t="s">
        <v>44</v>
      </c>
      <c r="C14" s="136" t="s">
        <v>57</v>
      </c>
      <c r="D14" s="480" t="s">
        <v>58</v>
      </c>
      <c r="E14" s="136" t="s">
        <v>59</v>
      </c>
      <c r="F14" s="136">
        <v>2</v>
      </c>
      <c r="G14" s="136" t="s">
        <v>23</v>
      </c>
      <c r="H14" s="445" t="s">
        <v>48</v>
      </c>
      <c r="I14" s="136" t="s">
        <v>56</v>
      </c>
      <c r="J14" s="457">
        <v>900</v>
      </c>
      <c r="K14" s="144">
        <v>2200</v>
      </c>
    </row>
    <row r="15" s="434" customFormat="1" ht="31.5" spans="1:11">
      <c r="A15" s="144">
        <f>IF($K15&lt;&gt;"",SUBTOTAL(103,$K$4:$K15),"")</f>
        <v>12</v>
      </c>
      <c r="B15" s="442" t="s">
        <v>44</v>
      </c>
      <c r="C15" s="136" t="s">
        <v>60</v>
      </c>
      <c r="D15" s="480" t="s">
        <v>61</v>
      </c>
      <c r="E15" s="444" t="s">
        <v>62</v>
      </c>
      <c r="F15" s="444">
        <v>2</v>
      </c>
      <c r="G15" s="444" t="s">
        <v>23</v>
      </c>
      <c r="H15" s="445" t="s">
        <v>48</v>
      </c>
      <c r="I15" s="445" t="s">
        <v>49</v>
      </c>
      <c r="J15" s="457">
        <v>900</v>
      </c>
      <c r="K15" s="144">
        <v>52610</v>
      </c>
    </row>
    <row r="16" s="434" customFormat="1" ht="78.75" spans="1:11">
      <c r="A16" s="144">
        <f>IF($K16&lt;&gt;"",SUBTOTAL(103,$K$4:$K16),"")</f>
        <v>13</v>
      </c>
      <c r="B16" s="136" t="s">
        <v>63</v>
      </c>
      <c r="C16" s="136" t="s">
        <v>64</v>
      </c>
      <c r="D16" s="136" t="s">
        <v>65</v>
      </c>
      <c r="E16" s="136" t="s">
        <v>66</v>
      </c>
      <c r="F16" s="132">
        <v>3</v>
      </c>
      <c r="G16" s="136" t="s">
        <v>23</v>
      </c>
      <c r="H16" s="446" t="s">
        <v>67</v>
      </c>
      <c r="I16" s="144" t="s">
        <v>68</v>
      </c>
      <c r="J16" s="458">
        <v>9500</v>
      </c>
      <c r="K16" s="144">
        <v>2000</v>
      </c>
    </row>
    <row r="17" s="434" customFormat="1" ht="15.75" spans="1:11">
      <c r="A17" s="144">
        <f>IF($K17&lt;&gt;"",SUBTOTAL(103,$K$4:$K17),"")</f>
        <v>14</v>
      </c>
      <c r="B17" s="136" t="s">
        <v>69</v>
      </c>
      <c r="C17" s="136" t="s">
        <v>70</v>
      </c>
      <c r="D17" s="136" t="s">
        <v>71</v>
      </c>
      <c r="E17" s="136" t="s">
        <v>72</v>
      </c>
      <c r="F17" s="136">
        <v>6</v>
      </c>
      <c r="G17" s="136" t="s">
        <v>23</v>
      </c>
      <c r="H17" s="136" t="s">
        <v>73</v>
      </c>
      <c r="I17" s="136" t="s">
        <v>74</v>
      </c>
      <c r="J17" s="136">
        <v>9800</v>
      </c>
      <c r="K17" s="144">
        <v>110</v>
      </c>
    </row>
    <row r="18" s="434" customFormat="1" ht="15.75" spans="1:11">
      <c r="A18" s="144">
        <f>IF($K18&lt;&gt;"",SUBTOTAL(103,$K$4:$K18),"")</f>
        <v>15</v>
      </c>
      <c r="B18" s="136" t="s">
        <v>69</v>
      </c>
      <c r="C18" s="136" t="s">
        <v>75</v>
      </c>
      <c r="D18" s="136" t="s">
        <v>71</v>
      </c>
      <c r="E18" s="136" t="s">
        <v>72</v>
      </c>
      <c r="F18" s="136">
        <v>6</v>
      </c>
      <c r="G18" s="136" t="s">
        <v>23</v>
      </c>
      <c r="H18" s="136" t="s">
        <v>73</v>
      </c>
      <c r="I18" s="136" t="s">
        <v>74</v>
      </c>
      <c r="J18" s="136">
        <v>9800</v>
      </c>
      <c r="K18" s="144">
        <v>110</v>
      </c>
    </row>
    <row r="19" s="434" customFormat="1" ht="15.75" spans="1:11">
      <c r="A19" s="144">
        <f>IF($K19&lt;&gt;"",SUBTOTAL(103,$K$4:$K19),"")</f>
        <v>16</v>
      </c>
      <c r="B19" s="136" t="s">
        <v>69</v>
      </c>
      <c r="C19" s="136" t="s">
        <v>76</v>
      </c>
      <c r="D19" s="136" t="s">
        <v>71</v>
      </c>
      <c r="E19" s="136" t="s">
        <v>72</v>
      </c>
      <c r="F19" s="136">
        <v>6</v>
      </c>
      <c r="G19" s="136" t="s">
        <v>23</v>
      </c>
      <c r="H19" s="136" t="s">
        <v>73</v>
      </c>
      <c r="I19" s="136" t="s">
        <v>74</v>
      </c>
      <c r="J19" s="136">
        <v>10000</v>
      </c>
      <c r="K19" s="144">
        <v>110</v>
      </c>
    </row>
    <row r="20" s="434" customFormat="1" ht="145.5" customHeight="1" spans="1:11">
      <c r="A20" s="144">
        <f>IF($K20&lt;&gt;"",SUBTOTAL(103,$K$4:$K20),"")</f>
        <v>17</v>
      </c>
      <c r="B20" s="136" t="s">
        <v>77</v>
      </c>
      <c r="C20" s="136" t="s">
        <v>78</v>
      </c>
      <c r="D20" s="444" t="s">
        <v>79</v>
      </c>
      <c r="E20" s="447" t="s">
        <v>80</v>
      </c>
      <c r="F20" s="136">
        <v>2</v>
      </c>
      <c r="G20" s="136" t="s">
        <v>81</v>
      </c>
      <c r="H20" s="445" t="s">
        <v>48</v>
      </c>
      <c r="I20" s="445" t="s">
        <v>49</v>
      </c>
      <c r="J20" s="457">
        <v>7500</v>
      </c>
      <c r="K20" s="144">
        <v>373300</v>
      </c>
    </row>
    <row r="21" s="434" customFormat="1" ht="283.5" spans="1:11">
      <c r="A21" s="144">
        <f>IF($K21&lt;&gt;"",SUBTOTAL(103,$K$4:$K21),"")</f>
        <v>18</v>
      </c>
      <c r="B21" s="441" t="s">
        <v>77</v>
      </c>
      <c r="C21" s="136" t="s">
        <v>78</v>
      </c>
      <c r="D21" s="136" t="s">
        <v>82</v>
      </c>
      <c r="E21" s="136" t="s">
        <v>83</v>
      </c>
      <c r="F21" s="136">
        <v>3</v>
      </c>
      <c r="G21" s="136" t="s">
        <v>81</v>
      </c>
      <c r="H21" s="136" t="s">
        <v>84</v>
      </c>
      <c r="I21" s="136" t="s">
        <v>85</v>
      </c>
      <c r="J21" s="136">
        <v>8000</v>
      </c>
      <c r="K21" s="144">
        <v>103000</v>
      </c>
    </row>
    <row r="22" s="434" customFormat="1" ht="321" customHeight="1" spans="1:11">
      <c r="A22" s="144">
        <f>IF($K22&lt;&gt;"",SUBTOTAL(103,$K$4:$K22),"")</f>
        <v>19</v>
      </c>
      <c r="B22" s="441" t="s">
        <v>77</v>
      </c>
      <c r="C22" s="136" t="s">
        <v>86</v>
      </c>
      <c r="D22" s="136" t="s">
        <v>87</v>
      </c>
      <c r="E22" s="136" t="s">
        <v>83</v>
      </c>
      <c r="F22" s="136">
        <v>3</v>
      </c>
      <c r="G22" s="136" t="s">
        <v>81</v>
      </c>
      <c r="H22" s="136" t="s">
        <v>84</v>
      </c>
      <c r="I22" s="136" t="s">
        <v>85</v>
      </c>
      <c r="J22" s="136">
        <v>7000</v>
      </c>
      <c r="K22" s="144">
        <v>70000</v>
      </c>
    </row>
    <row r="23" s="434" customFormat="1" ht="204.75" spans="1:11">
      <c r="A23" s="144">
        <f>IF($K23&lt;&gt;"",SUBTOTAL(103,$K$4:$K23),"")</f>
        <v>20</v>
      </c>
      <c r="B23" s="136" t="s">
        <v>77</v>
      </c>
      <c r="C23" s="136" t="s">
        <v>88</v>
      </c>
      <c r="D23" s="481" t="s">
        <v>89</v>
      </c>
      <c r="E23" s="136" t="s">
        <v>90</v>
      </c>
      <c r="F23" s="136">
        <v>3</v>
      </c>
      <c r="G23" s="448" t="s">
        <v>91</v>
      </c>
      <c r="H23" s="136" t="s">
        <v>92</v>
      </c>
      <c r="I23" s="136" t="s">
        <v>93</v>
      </c>
      <c r="J23" s="144">
        <v>7800</v>
      </c>
      <c r="K23" s="144">
        <v>20650</v>
      </c>
    </row>
    <row r="24" s="434" customFormat="1" ht="63" spans="1:11">
      <c r="A24" s="144">
        <f>IF($K24&lt;&gt;"",SUBTOTAL(103,$K$4:$K24),"")</f>
        <v>21</v>
      </c>
      <c r="B24" s="136" t="s">
        <v>77</v>
      </c>
      <c r="C24" s="136" t="s">
        <v>94</v>
      </c>
      <c r="D24" s="479" t="s">
        <v>95</v>
      </c>
      <c r="E24" s="136" t="s">
        <v>96</v>
      </c>
      <c r="F24" s="144">
        <v>3</v>
      </c>
      <c r="G24" s="144" t="s">
        <v>81</v>
      </c>
      <c r="H24" s="136" t="s">
        <v>97</v>
      </c>
      <c r="I24" s="136" t="s">
        <v>56</v>
      </c>
      <c r="J24" s="144">
        <v>8000</v>
      </c>
      <c r="K24" s="144">
        <v>28903</v>
      </c>
    </row>
    <row r="25" s="434" customFormat="1" ht="94.5" spans="1:11">
      <c r="A25" s="144">
        <f>IF($K25&lt;&gt;"",SUBTOTAL(103,$K$4:$K25),"")</f>
        <v>22</v>
      </c>
      <c r="B25" s="136" t="s">
        <v>77</v>
      </c>
      <c r="C25" s="136" t="s">
        <v>94</v>
      </c>
      <c r="D25" s="136" t="s">
        <v>98</v>
      </c>
      <c r="E25" s="136" t="s">
        <v>99</v>
      </c>
      <c r="F25" s="132">
        <v>3</v>
      </c>
      <c r="G25" s="136" t="s">
        <v>81</v>
      </c>
      <c r="H25" s="446" t="s">
        <v>100</v>
      </c>
      <c r="I25" s="144" t="s">
        <v>101</v>
      </c>
      <c r="J25" s="458">
        <v>11600</v>
      </c>
      <c r="K25" s="144">
        <v>5800</v>
      </c>
    </row>
    <row r="26" s="434" customFormat="1" ht="174" customHeight="1" spans="1:11">
      <c r="A26" s="144">
        <f>IF($K26&lt;&gt;"",SUBTOTAL(103,$K$4:$K26),"")</f>
        <v>23</v>
      </c>
      <c r="B26" s="136" t="s">
        <v>77</v>
      </c>
      <c r="C26" s="136" t="s">
        <v>94</v>
      </c>
      <c r="D26" s="482" t="s">
        <v>102</v>
      </c>
      <c r="E26" s="447" t="s">
        <v>80</v>
      </c>
      <c r="F26" s="132">
        <v>3</v>
      </c>
      <c r="G26" s="136" t="s">
        <v>81</v>
      </c>
      <c r="H26" s="136" t="s">
        <v>103</v>
      </c>
      <c r="I26" s="144" t="s">
        <v>56</v>
      </c>
      <c r="J26" s="458">
        <v>5200</v>
      </c>
      <c r="K26" s="144">
        <v>25000</v>
      </c>
    </row>
    <row r="27" s="434" customFormat="1" ht="127.5" customHeight="1" spans="1:11">
      <c r="A27" s="144">
        <f>IF($K27&lt;&gt;"",SUBTOTAL(103,$K$4:$K27),"")</f>
        <v>24</v>
      </c>
      <c r="B27" s="136" t="s">
        <v>77</v>
      </c>
      <c r="C27" s="136" t="s">
        <v>94</v>
      </c>
      <c r="D27" s="444" t="s">
        <v>79</v>
      </c>
      <c r="E27" s="444" t="s">
        <v>104</v>
      </c>
      <c r="F27" s="444">
        <v>2</v>
      </c>
      <c r="G27" s="444" t="s">
        <v>81</v>
      </c>
      <c r="H27" s="445" t="s">
        <v>48</v>
      </c>
      <c r="I27" s="445" t="s">
        <v>49</v>
      </c>
      <c r="J27" s="457">
        <v>5500</v>
      </c>
      <c r="K27" s="144">
        <v>85000</v>
      </c>
    </row>
    <row r="28" s="434" customFormat="1" ht="63" spans="1:11">
      <c r="A28" s="144">
        <f>IF($K28&lt;&gt;"",SUBTOTAL(103,$K$4:$K28),"")</f>
        <v>25</v>
      </c>
      <c r="B28" s="136" t="s">
        <v>105</v>
      </c>
      <c r="C28" s="136" t="s">
        <v>106</v>
      </c>
      <c r="D28" s="445" t="s">
        <v>107</v>
      </c>
      <c r="E28" s="136" t="s">
        <v>108</v>
      </c>
      <c r="F28" s="136">
        <v>5</v>
      </c>
      <c r="G28" s="444" t="s">
        <v>81</v>
      </c>
      <c r="H28" s="136" t="s">
        <v>109</v>
      </c>
      <c r="I28" s="445" t="s">
        <v>49</v>
      </c>
      <c r="J28" s="136">
        <v>10500</v>
      </c>
      <c r="K28" s="144">
        <v>10480</v>
      </c>
    </row>
    <row r="29" s="434" customFormat="1" ht="204.75" spans="1:11">
      <c r="A29" s="144">
        <f>IF($K29&lt;&gt;"",SUBTOTAL(103,$K$4:$K29),"")</f>
        <v>26</v>
      </c>
      <c r="B29" s="441" t="s">
        <v>110</v>
      </c>
      <c r="C29" s="136" t="s">
        <v>111</v>
      </c>
      <c r="D29" s="136" t="s">
        <v>112</v>
      </c>
      <c r="E29" s="136" t="s">
        <v>113</v>
      </c>
      <c r="F29" s="136">
        <v>4</v>
      </c>
      <c r="G29" s="136" t="s">
        <v>114</v>
      </c>
      <c r="H29" s="136" t="s">
        <v>115</v>
      </c>
      <c r="I29" s="136" t="s">
        <v>116</v>
      </c>
      <c r="J29" s="136" t="s">
        <v>117</v>
      </c>
      <c r="K29" s="144">
        <v>1000</v>
      </c>
    </row>
    <row r="30" s="434" customFormat="1" ht="173.25" spans="1:11">
      <c r="A30" s="144">
        <f>IF($K30&lt;&gt;"",SUBTOTAL(103,$K$4:$K30),"")</f>
        <v>27</v>
      </c>
      <c r="B30" s="136" t="s">
        <v>118</v>
      </c>
      <c r="C30" s="136" t="s">
        <v>119</v>
      </c>
      <c r="D30" s="136" t="s">
        <v>120</v>
      </c>
      <c r="E30" s="136" t="s">
        <v>121</v>
      </c>
      <c r="F30" s="449">
        <v>5</v>
      </c>
      <c r="G30" s="377" t="s">
        <v>23</v>
      </c>
      <c r="H30" s="136" t="s">
        <v>122</v>
      </c>
      <c r="I30" s="136" t="s">
        <v>56</v>
      </c>
      <c r="J30" s="136">
        <v>4050</v>
      </c>
      <c r="K30" s="144">
        <v>27780</v>
      </c>
    </row>
    <row r="31" s="434" customFormat="1" ht="94.5" spans="1:11">
      <c r="A31" s="144">
        <f>IF($K31&lt;&gt;"",SUBTOTAL(103,$K$4:$K31),"")</f>
        <v>28</v>
      </c>
      <c r="B31" s="136" t="s">
        <v>123</v>
      </c>
      <c r="C31" s="136" t="s">
        <v>124</v>
      </c>
      <c r="D31" s="444" t="s">
        <v>125</v>
      </c>
      <c r="E31" s="444" t="s">
        <v>126</v>
      </c>
      <c r="F31" s="444">
        <v>5</v>
      </c>
      <c r="G31" s="444" t="s">
        <v>23</v>
      </c>
      <c r="H31" s="445" t="s">
        <v>48</v>
      </c>
      <c r="I31" s="445" t="s">
        <v>49</v>
      </c>
      <c r="J31" s="457">
        <v>15000</v>
      </c>
      <c r="K31" s="144">
        <v>900</v>
      </c>
    </row>
    <row r="32" s="434" customFormat="1" ht="157.5" spans="1:11">
      <c r="A32" s="144">
        <f>IF($K32&lt;&gt;"",SUBTOTAL(103,$K$4:$K32),"")</f>
        <v>29</v>
      </c>
      <c r="B32" s="136" t="s">
        <v>127</v>
      </c>
      <c r="C32" s="450" t="s">
        <v>128</v>
      </c>
      <c r="D32" s="136" t="s">
        <v>129</v>
      </c>
      <c r="E32" s="136" t="s">
        <v>130</v>
      </c>
      <c r="F32" s="144">
        <v>3</v>
      </c>
      <c r="G32" s="144" t="s">
        <v>131</v>
      </c>
      <c r="H32" s="136" t="s">
        <v>132</v>
      </c>
      <c r="I32" s="136" t="s">
        <v>133</v>
      </c>
      <c r="J32" s="144">
        <v>55000</v>
      </c>
      <c r="K32" s="144">
        <v>280</v>
      </c>
    </row>
    <row r="33" s="434" customFormat="1" ht="63" spans="1:11">
      <c r="A33" s="144">
        <f>IF($K33&lt;&gt;"",SUBTOTAL(103,$K$4:$K33),"")</f>
        <v>30</v>
      </c>
      <c r="B33" s="136" t="s">
        <v>127</v>
      </c>
      <c r="C33" s="136" t="s">
        <v>134</v>
      </c>
      <c r="D33" s="136" t="s">
        <v>135</v>
      </c>
      <c r="E33" s="136" t="s">
        <v>16</v>
      </c>
      <c r="F33" s="136">
        <v>3</v>
      </c>
      <c r="G33" s="136" t="s">
        <v>16</v>
      </c>
      <c r="H33" s="136" t="s">
        <v>17</v>
      </c>
      <c r="I33" s="136" t="s">
        <v>136</v>
      </c>
      <c r="J33" s="136">
        <v>3200000</v>
      </c>
      <c r="K33" s="144">
        <v>10</v>
      </c>
    </row>
    <row r="34" s="434" customFormat="1" ht="56.25" customHeight="1" spans="1:11">
      <c r="A34" s="144">
        <f>IF($K34&lt;&gt;"",SUBTOTAL(103,$K$4:$K34),"")</f>
        <v>31</v>
      </c>
      <c r="B34" s="136" t="s">
        <v>127</v>
      </c>
      <c r="C34" s="136" t="s">
        <v>137</v>
      </c>
      <c r="D34" s="136" t="s">
        <v>138</v>
      </c>
      <c r="E34" s="451" t="s">
        <v>16</v>
      </c>
      <c r="F34" s="451">
        <v>6</v>
      </c>
      <c r="G34" s="452" t="s">
        <v>16</v>
      </c>
      <c r="H34" s="445" t="s">
        <v>17</v>
      </c>
      <c r="I34" s="445" t="s">
        <v>139</v>
      </c>
      <c r="J34" s="459">
        <v>1720000</v>
      </c>
      <c r="K34" s="144">
        <v>15</v>
      </c>
    </row>
    <row r="35" s="434" customFormat="1" ht="157.5" spans="1:11">
      <c r="A35" s="144">
        <f>IF($K35&lt;&gt;"",SUBTOTAL(103,$K$4:$K35),"")</f>
        <v>32</v>
      </c>
      <c r="B35" s="136" t="s">
        <v>140</v>
      </c>
      <c r="C35" s="136" t="s">
        <v>141</v>
      </c>
      <c r="D35" s="479" t="s">
        <v>142</v>
      </c>
      <c r="E35" s="136" t="s">
        <v>143</v>
      </c>
      <c r="F35" s="449">
        <v>6</v>
      </c>
      <c r="G35" s="449" t="s">
        <v>144</v>
      </c>
      <c r="H35" s="136" t="s">
        <v>145</v>
      </c>
      <c r="I35" s="136" t="s">
        <v>41</v>
      </c>
      <c r="J35" s="136">
        <v>1647</v>
      </c>
      <c r="K35" s="144">
        <v>122126</v>
      </c>
    </row>
    <row r="36" s="434" customFormat="1" ht="157.5" spans="1:11">
      <c r="A36" s="144">
        <f>IF($K36&lt;&gt;"",SUBTOTAL(103,$K$4:$K36),"")</f>
        <v>33</v>
      </c>
      <c r="B36" s="136" t="s">
        <v>140</v>
      </c>
      <c r="C36" s="136" t="s">
        <v>146</v>
      </c>
      <c r="D36" s="479" t="s">
        <v>147</v>
      </c>
      <c r="E36" s="136" t="s">
        <v>143</v>
      </c>
      <c r="F36" s="449">
        <v>6</v>
      </c>
      <c r="G36" s="449" t="s">
        <v>144</v>
      </c>
      <c r="H36" s="136" t="s">
        <v>145</v>
      </c>
      <c r="I36" s="136" t="s">
        <v>41</v>
      </c>
      <c r="J36" s="136">
        <v>1800</v>
      </c>
      <c r="K36" s="144">
        <v>123000</v>
      </c>
    </row>
    <row r="37" s="434" customFormat="1" ht="110.25" spans="1:11">
      <c r="A37" s="144">
        <f>IF($K37&lt;&gt;"",SUBTOTAL(103,$K$4:$K37),"")</f>
        <v>34</v>
      </c>
      <c r="B37" s="136" t="s">
        <v>148</v>
      </c>
      <c r="C37" s="377" t="s">
        <v>149</v>
      </c>
      <c r="D37" s="449" t="s">
        <v>150</v>
      </c>
      <c r="E37" s="449" t="s">
        <v>151</v>
      </c>
      <c r="F37" s="144">
        <v>1</v>
      </c>
      <c r="G37" s="136" t="s">
        <v>23</v>
      </c>
      <c r="H37" s="136" t="s">
        <v>152</v>
      </c>
      <c r="I37" s="136" t="s">
        <v>153</v>
      </c>
      <c r="J37" s="136">
        <v>2342500</v>
      </c>
      <c r="K37" s="144">
        <v>25</v>
      </c>
    </row>
    <row r="38" s="434" customFormat="1" ht="63" spans="1:11">
      <c r="A38" s="144">
        <f>IF($K38&lt;&gt;"",SUBTOTAL(103,$K$4:$K38),"")</f>
        <v>35</v>
      </c>
      <c r="B38" s="136" t="s">
        <v>154</v>
      </c>
      <c r="C38" s="136" t="s">
        <v>155</v>
      </c>
      <c r="D38" s="136" t="s">
        <v>156</v>
      </c>
      <c r="E38" s="136" t="s">
        <v>151</v>
      </c>
      <c r="F38" s="136">
        <v>6</v>
      </c>
      <c r="G38" s="136" t="s">
        <v>23</v>
      </c>
      <c r="H38" s="136" t="s">
        <v>152</v>
      </c>
      <c r="I38" s="136" t="s">
        <v>68</v>
      </c>
      <c r="J38" s="136">
        <v>84824</v>
      </c>
      <c r="K38" s="144">
        <v>600</v>
      </c>
    </row>
    <row r="39" s="434" customFormat="1" ht="78.75" spans="1:11">
      <c r="A39" s="144">
        <f>IF($K39&lt;&gt;"",SUBTOTAL(103,$K$4:$K39),"")</f>
        <v>36</v>
      </c>
      <c r="B39" s="136" t="s">
        <v>157</v>
      </c>
      <c r="C39" s="377" t="s">
        <v>158</v>
      </c>
      <c r="D39" s="449" t="s">
        <v>159</v>
      </c>
      <c r="E39" s="449" t="s">
        <v>151</v>
      </c>
      <c r="F39" s="449">
        <v>2</v>
      </c>
      <c r="G39" s="377" t="s">
        <v>23</v>
      </c>
      <c r="H39" s="136" t="s">
        <v>152</v>
      </c>
      <c r="I39" s="136" t="s">
        <v>160</v>
      </c>
      <c r="J39" s="136">
        <v>24000</v>
      </c>
      <c r="K39" s="144">
        <v>1050</v>
      </c>
    </row>
    <row r="40" s="434" customFormat="1" ht="47.25" spans="1:11">
      <c r="A40" s="144">
        <f>IF($K40&lt;&gt;"",SUBTOTAL(103,$K$4:$K40),"")</f>
        <v>37</v>
      </c>
      <c r="B40" s="136" t="s">
        <v>161</v>
      </c>
      <c r="C40" s="136" t="s">
        <v>162</v>
      </c>
      <c r="D40" s="453" t="s">
        <v>163</v>
      </c>
      <c r="E40" s="444" t="s">
        <v>164</v>
      </c>
      <c r="F40" s="444">
        <v>3</v>
      </c>
      <c r="G40" s="444" t="s">
        <v>23</v>
      </c>
      <c r="H40" s="445" t="s">
        <v>48</v>
      </c>
      <c r="I40" s="445" t="s">
        <v>49</v>
      </c>
      <c r="J40" s="457">
        <v>4000</v>
      </c>
      <c r="K40" s="144">
        <v>17755</v>
      </c>
    </row>
    <row r="41" s="434" customFormat="1" ht="47.25" spans="1:11">
      <c r="A41" s="144">
        <f>IF($K41&lt;&gt;"",SUBTOTAL(103,$K$4:$K41),"")</f>
        <v>38</v>
      </c>
      <c r="B41" s="136" t="s">
        <v>165</v>
      </c>
      <c r="C41" s="377" t="s">
        <v>166</v>
      </c>
      <c r="D41" s="136" t="s">
        <v>167</v>
      </c>
      <c r="E41" s="136" t="s">
        <v>168</v>
      </c>
      <c r="F41" s="136">
        <v>2</v>
      </c>
      <c r="G41" s="136" t="s">
        <v>169</v>
      </c>
      <c r="H41" s="136" t="s">
        <v>170</v>
      </c>
      <c r="I41" s="136" t="s">
        <v>171</v>
      </c>
      <c r="J41" s="136">
        <v>28000</v>
      </c>
      <c r="K41" s="144">
        <v>2440</v>
      </c>
    </row>
    <row r="42" s="434" customFormat="1" ht="47.25" spans="1:11">
      <c r="A42" s="144">
        <f>IF($K42&lt;&gt;"",SUBTOTAL(103,$K$4:$K42),"")</f>
        <v>39</v>
      </c>
      <c r="B42" s="453" t="s">
        <v>165</v>
      </c>
      <c r="C42" s="377" t="s">
        <v>172</v>
      </c>
      <c r="D42" s="454" t="s">
        <v>173</v>
      </c>
      <c r="E42" s="453" t="s">
        <v>174</v>
      </c>
      <c r="F42" s="453">
        <v>1</v>
      </c>
      <c r="G42" s="453" t="s">
        <v>175</v>
      </c>
      <c r="H42" s="453" t="s">
        <v>176</v>
      </c>
      <c r="I42" s="453" t="s">
        <v>136</v>
      </c>
      <c r="J42" s="453">
        <v>40000</v>
      </c>
      <c r="K42" s="144">
        <v>2556</v>
      </c>
    </row>
    <row r="43" s="434" customFormat="1" ht="47.25" spans="1:11">
      <c r="A43" s="144">
        <f>IF($K43&lt;&gt;"",SUBTOTAL(103,$K$4:$K43),"")</f>
        <v>40</v>
      </c>
      <c r="B43" s="136" t="s">
        <v>165</v>
      </c>
      <c r="C43" s="377" t="s">
        <v>177</v>
      </c>
      <c r="D43" s="136" t="s">
        <v>178</v>
      </c>
      <c r="E43" s="136" t="s">
        <v>179</v>
      </c>
      <c r="F43" s="136">
        <v>1</v>
      </c>
      <c r="G43" s="136" t="s">
        <v>169</v>
      </c>
      <c r="H43" s="136" t="s">
        <v>180</v>
      </c>
      <c r="I43" s="144" t="s">
        <v>181</v>
      </c>
      <c r="J43" s="458">
        <v>62500</v>
      </c>
      <c r="K43" s="144">
        <v>600</v>
      </c>
    </row>
    <row r="44" s="434" customFormat="1" ht="63" spans="1:11">
      <c r="A44" s="144">
        <f>IF($K44&lt;&gt;"",SUBTOTAL(103,$K$4:$K44),"")</f>
        <v>41</v>
      </c>
      <c r="B44" s="136" t="s">
        <v>165</v>
      </c>
      <c r="C44" s="377" t="s">
        <v>182</v>
      </c>
      <c r="D44" s="136" t="s">
        <v>183</v>
      </c>
      <c r="E44" s="449" t="s">
        <v>184</v>
      </c>
      <c r="F44" s="144">
        <v>1</v>
      </c>
      <c r="G44" s="455" t="s">
        <v>169</v>
      </c>
      <c r="H44" s="449" t="s">
        <v>185</v>
      </c>
      <c r="I44" s="449" t="s">
        <v>186</v>
      </c>
      <c r="J44" s="136">
        <v>228600</v>
      </c>
      <c r="K44" s="144">
        <v>600</v>
      </c>
    </row>
    <row r="45" s="434" customFormat="1" ht="47.25" spans="1:11">
      <c r="A45" s="144">
        <f>IF($K45&lt;&gt;"",SUBTOTAL(103,$K$4:$K45),"")</f>
        <v>42</v>
      </c>
      <c r="B45" s="136" t="s">
        <v>165</v>
      </c>
      <c r="C45" s="136" t="s">
        <v>187</v>
      </c>
      <c r="D45" s="136" t="s">
        <v>188</v>
      </c>
      <c r="E45" s="136" t="s">
        <v>189</v>
      </c>
      <c r="F45" s="136">
        <v>1</v>
      </c>
      <c r="G45" s="136" t="s">
        <v>169</v>
      </c>
      <c r="H45" s="136" t="s">
        <v>190</v>
      </c>
      <c r="I45" s="136" t="s">
        <v>136</v>
      </c>
      <c r="J45" s="458">
        <v>185000</v>
      </c>
      <c r="K45" s="144">
        <v>60</v>
      </c>
    </row>
    <row r="46" s="434" customFormat="1" ht="47.25" spans="1:11">
      <c r="A46" s="144">
        <f>IF($K46&lt;&gt;"",SUBTOTAL(103,$K$4:$K46),"")</f>
        <v>43</v>
      </c>
      <c r="B46" s="136" t="s">
        <v>165</v>
      </c>
      <c r="C46" s="136" t="s">
        <v>191</v>
      </c>
      <c r="D46" s="136" t="s">
        <v>192</v>
      </c>
      <c r="E46" s="136" t="s">
        <v>189</v>
      </c>
      <c r="F46" s="136">
        <v>1</v>
      </c>
      <c r="G46" s="136" t="s">
        <v>169</v>
      </c>
      <c r="H46" s="136" t="s">
        <v>190</v>
      </c>
      <c r="I46" s="136" t="s">
        <v>136</v>
      </c>
      <c r="J46" s="458">
        <v>185000</v>
      </c>
      <c r="K46" s="144">
        <v>210</v>
      </c>
    </row>
    <row r="47" s="434" customFormat="1" ht="47.25" spans="1:11">
      <c r="A47" s="144">
        <f>IF($K47&lt;&gt;"",SUBTOTAL(103,$K$4:$K47),"")</f>
        <v>44</v>
      </c>
      <c r="B47" s="136" t="s">
        <v>165</v>
      </c>
      <c r="C47" s="136" t="s">
        <v>193</v>
      </c>
      <c r="D47" s="136" t="s">
        <v>194</v>
      </c>
      <c r="E47" s="136" t="s">
        <v>189</v>
      </c>
      <c r="F47" s="136">
        <v>1</v>
      </c>
      <c r="G47" s="136" t="s">
        <v>169</v>
      </c>
      <c r="H47" s="136" t="s">
        <v>190</v>
      </c>
      <c r="I47" s="136" t="s">
        <v>136</v>
      </c>
      <c r="J47" s="458">
        <v>165000</v>
      </c>
      <c r="K47" s="144">
        <v>780</v>
      </c>
    </row>
    <row r="48" s="434" customFormat="1" ht="47.25" spans="1:11">
      <c r="A48" s="144">
        <f>IF($K48&lt;&gt;"",SUBTOTAL(103,$K$4:$K48),"")</f>
        <v>45</v>
      </c>
      <c r="B48" s="136" t="s">
        <v>165</v>
      </c>
      <c r="C48" s="136" t="s">
        <v>195</v>
      </c>
      <c r="D48" s="136" t="s">
        <v>196</v>
      </c>
      <c r="E48" s="136" t="s">
        <v>189</v>
      </c>
      <c r="F48" s="136">
        <v>1</v>
      </c>
      <c r="G48" s="136" t="s">
        <v>169</v>
      </c>
      <c r="H48" s="136" t="s">
        <v>190</v>
      </c>
      <c r="I48" s="136" t="s">
        <v>136</v>
      </c>
      <c r="J48" s="458">
        <v>250000</v>
      </c>
      <c r="K48" s="144">
        <v>324</v>
      </c>
    </row>
    <row r="49" s="434" customFormat="1" ht="47.25" spans="1:11">
      <c r="A49" s="144">
        <f>IF($K49&lt;&gt;"",SUBTOTAL(103,$K$4:$K49),"")</f>
        <v>46</v>
      </c>
      <c r="B49" s="136" t="s">
        <v>165</v>
      </c>
      <c r="C49" s="136" t="s">
        <v>197</v>
      </c>
      <c r="D49" s="136" t="s">
        <v>198</v>
      </c>
      <c r="E49" s="136" t="s">
        <v>189</v>
      </c>
      <c r="F49" s="136">
        <v>1</v>
      </c>
      <c r="G49" s="136" t="s">
        <v>169</v>
      </c>
      <c r="H49" s="136" t="s">
        <v>190</v>
      </c>
      <c r="I49" s="136" t="s">
        <v>136</v>
      </c>
      <c r="J49" s="458">
        <v>265000</v>
      </c>
      <c r="K49" s="144">
        <v>172</v>
      </c>
    </row>
    <row r="50" s="434" customFormat="1" ht="47.25" spans="1:11">
      <c r="A50" s="144">
        <f>IF($K50&lt;&gt;"",SUBTOTAL(103,$K$4:$K50),"")</f>
        <v>47</v>
      </c>
      <c r="B50" s="136" t="s">
        <v>165</v>
      </c>
      <c r="C50" s="136" t="s">
        <v>199</v>
      </c>
      <c r="D50" s="136" t="s">
        <v>200</v>
      </c>
      <c r="E50" s="136" t="s">
        <v>189</v>
      </c>
      <c r="F50" s="136">
        <v>1</v>
      </c>
      <c r="G50" s="136" t="s">
        <v>169</v>
      </c>
      <c r="H50" s="136" t="s">
        <v>190</v>
      </c>
      <c r="I50" s="136" t="s">
        <v>136</v>
      </c>
      <c r="J50" s="458">
        <v>370000</v>
      </c>
      <c r="K50" s="144">
        <v>232</v>
      </c>
    </row>
    <row r="51" s="434" customFormat="1" ht="94.5" spans="1:11">
      <c r="A51" s="144">
        <f>IF($K51&lt;&gt;"",SUBTOTAL(103,$K$4:$K51),"")</f>
        <v>48</v>
      </c>
      <c r="B51" s="136" t="s">
        <v>201</v>
      </c>
      <c r="C51" s="377" t="s">
        <v>202</v>
      </c>
      <c r="D51" s="453" t="s">
        <v>203</v>
      </c>
      <c r="E51" s="453" t="s">
        <v>174</v>
      </c>
      <c r="F51" s="453">
        <v>3</v>
      </c>
      <c r="G51" s="453" t="s">
        <v>175</v>
      </c>
      <c r="H51" s="453" t="s">
        <v>204</v>
      </c>
      <c r="I51" s="453" t="s">
        <v>205</v>
      </c>
      <c r="J51" s="453">
        <v>40000</v>
      </c>
      <c r="K51" s="144">
        <v>5540</v>
      </c>
    </row>
    <row r="52" s="434" customFormat="1" ht="63" spans="1:11">
      <c r="A52" s="144">
        <f>IF($K52&lt;&gt;"",SUBTOTAL(103,$K$4:$K52),"")</f>
        <v>49</v>
      </c>
      <c r="B52" s="136" t="s">
        <v>206</v>
      </c>
      <c r="C52" s="377" t="s">
        <v>202</v>
      </c>
      <c r="D52" s="136" t="s">
        <v>207</v>
      </c>
      <c r="E52" s="136" t="s">
        <v>208</v>
      </c>
      <c r="F52" s="136">
        <v>3</v>
      </c>
      <c r="G52" s="136" t="s">
        <v>175</v>
      </c>
      <c r="H52" s="449" t="s">
        <v>209</v>
      </c>
      <c r="I52" s="449" t="s">
        <v>210</v>
      </c>
      <c r="J52" s="136">
        <v>35700</v>
      </c>
      <c r="K52" s="144">
        <v>840</v>
      </c>
    </row>
    <row r="53" s="434" customFormat="1" ht="31.5" spans="1:11">
      <c r="A53" s="144">
        <f>IF($K53&lt;&gt;"",SUBTOTAL(103,$K$4:$K53),"")</f>
        <v>50</v>
      </c>
      <c r="B53" s="136" t="s">
        <v>206</v>
      </c>
      <c r="C53" s="377" t="s">
        <v>211</v>
      </c>
      <c r="D53" s="136" t="s">
        <v>212</v>
      </c>
      <c r="E53" s="136" t="s">
        <v>168</v>
      </c>
      <c r="F53" s="136">
        <v>4</v>
      </c>
      <c r="G53" s="136" t="s">
        <v>169</v>
      </c>
      <c r="H53" s="136" t="s">
        <v>170</v>
      </c>
      <c r="I53" s="136" t="s">
        <v>171</v>
      </c>
      <c r="J53" s="136">
        <v>47000</v>
      </c>
      <c r="K53" s="144">
        <v>1860</v>
      </c>
    </row>
    <row r="54" s="434" customFormat="1" ht="94.5" spans="1:11">
      <c r="A54" s="144">
        <f>IF($K54&lt;&gt;"",SUBTOTAL(103,$K$4:$K54),"")</f>
        <v>51</v>
      </c>
      <c r="B54" s="136" t="s">
        <v>201</v>
      </c>
      <c r="C54" s="377" t="s">
        <v>213</v>
      </c>
      <c r="D54" s="453" t="s">
        <v>214</v>
      </c>
      <c r="E54" s="453" t="s">
        <v>174</v>
      </c>
      <c r="F54" s="453">
        <v>3</v>
      </c>
      <c r="G54" s="453" t="s">
        <v>175</v>
      </c>
      <c r="H54" s="453" t="s">
        <v>204</v>
      </c>
      <c r="I54" s="453" t="s">
        <v>205</v>
      </c>
      <c r="J54" s="453">
        <v>40000</v>
      </c>
      <c r="K54" s="144">
        <v>5180</v>
      </c>
    </row>
    <row r="55" s="434" customFormat="1" ht="47.25" spans="1:11">
      <c r="A55" s="144">
        <f>IF($K55&lt;&gt;"",SUBTOTAL(103,$K$4:$K55),"")</f>
        <v>52</v>
      </c>
      <c r="B55" s="136" t="s">
        <v>206</v>
      </c>
      <c r="C55" s="377" t="s">
        <v>215</v>
      </c>
      <c r="D55" s="136" t="s">
        <v>216</v>
      </c>
      <c r="E55" s="136" t="s">
        <v>168</v>
      </c>
      <c r="F55" s="136">
        <v>4</v>
      </c>
      <c r="G55" s="136" t="s">
        <v>169</v>
      </c>
      <c r="H55" s="136" t="s">
        <v>170</v>
      </c>
      <c r="I55" s="136" t="s">
        <v>171</v>
      </c>
      <c r="J55" s="136">
        <v>42000</v>
      </c>
      <c r="K55" s="144">
        <v>1120</v>
      </c>
    </row>
    <row r="56" s="434" customFormat="1" ht="94.5" spans="1:11">
      <c r="A56" s="144">
        <f>IF($K56&lt;&gt;"",SUBTOTAL(103,$K$4:$K56),"")</f>
        <v>53</v>
      </c>
      <c r="B56" s="136" t="s">
        <v>201</v>
      </c>
      <c r="C56" s="377" t="s">
        <v>217</v>
      </c>
      <c r="D56" s="453" t="s">
        <v>218</v>
      </c>
      <c r="E56" s="453" t="s">
        <v>174</v>
      </c>
      <c r="F56" s="453">
        <v>3</v>
      </c>
      <c r="G56" s="453" t="s">
        <v>175</v>
      </c>
      <c r="H56" s="453" t="s">
        <v>204</v>
      </c>
      <c r="I56" s="453" t="s">
        <v>205</v>
      </c>
      <c r="J56" s="453">
        <v>40000</v>
      </c>
      <c r="K56" s="144">
        <v>2780</v>
      </c>
    </row>
    <row r="57" s="434" customFormat="1" ht="94.5" spans="1:11">
      <c r="A57" s="144">
        <f>IF($K57&lt;&gt;"",SUBTOTAL(103,$K$4:$K57),"")</f>
        <v>54</v>
      </c>
      <c r="B57" s="136" t="s">
        <v>201</v>
      </c>
      <c r="C57" s="377" t="s">
        <v>219</v>
      </c>
      <c r="D57" s="453" t="s">
        <v>220</v>
      </c>
      <c r="E57" s="453" t="s">
        <v>174</v>
      </c>
      <c r="F57" s="453">
        <v>3</v>
      </c>
      <c r="G57" s="453" t="s">
        <v>175</v>
      </c>
      <c r="H57" s="453" t="s">
        <v>204</v>
      </c>
      <c r="I57" s="453" t="s">
        <v>205</v>
      </c>
      <c r="J57" s="453">
        <v>40000</v>
      </c>
      <c r="K57" s="144">
        <v>884</v>
      </c>
    </row>
    <row r="58" s="434" customFormat="1" ht="47.25" spans="1:11">
      <c r="A58" s="144">
        <f>IF($K58&lt;&gt;"",SUBTOTAL(103,$K$4:$K58),"")</f>
        <v>55</v>
      </c>
      <c r="B58" s="136" t="s">
        <v>206</v>
      </c>
      <c r="C58" s="377" t="s">
        <v>221</v>
      </c>
      <c r="D58" s="136" t="s">
        <v>222</v>
      </c>
      <c r="E58" s="136" t="s">
        <v>168</v>
      </c>
      <c r="F58" s="136">
        <v>2</v>
      </c>
      <c r="G58" s="136" t="s">
        <v>169</v>
      </c>
      <c r="H58" s="136" t="s">
        <v>170</v>
      </c>
      <c r="I58" s="136" t="s">
        <v>171</v>
      </c>
      <c r="J58" s="136">
        <v>120000</v>
      </c>
      <c r="K58" s="144">
        <v>600</v>
      </c>
    </row>
    <row r="59" s="434" customFormat="1" ht="47.25" spans="1:11">
      <c r="A59" s="144">
        <f>IF($K59&lt;&gt;"",SUBTOTAL(103,$K$4:$K59),"")</f>
        <v>56</v>
      </c>
      <c r="B59" s="136" t="s">
        <v>206</v>
      </c>
      <c r="C59" s="377" t="s">
        <v>223</v>
      </c>
      <c r="D59" s="136" t="s">
        <v>224</v>
      </c>
      <c r="E59" s="136" t="s">
        <v>168</v>
      </c>
      <c r="F59" s="136">
        <v>4</v>
      </c>
      <c r="G59" s="136" t="s">
        <v>169</v>
      </c>
      <c r="H59" s="136" t="s">
        <v>170</v>
      </c>
      <c r="I59" s="136" t="s">
        <v>171</v>
      </c>
      <c r="J59" s="136">
        <v>65000</v>
      </c>
      <c r="K59" s="144">
        <v>5756</v>
      </c>
    </row>
    <row r="60" s="434" customFormat="1" ht="78.75" spans="1:11">
      <c r="A60" s="144">
        <f>IF($K60&lt;&gt;"",SUBTOTAL(103,$K$4:$K60),"")</f>
        <v>57</v>
      </c>
      <c r="B60" s="136" t="s">
        <v>206</v>
      </c>
      <c r="C60" s="377" t="s">
        <v>225</v>
      </c>
      <c r="D60" s="136" t="s">
        <v>226</v>
      </c>
      <c r="E60" s="136" t="s">
        <v>189</v>
      </c>
      <c r="F60" s="136">
        <v>1</v>
      </c>
      <c r="G60" s="136" t="s">
        <v>169</v>
      </c>
      <c r="H60" s="136" t="s">
        <v>227</v>
      </c>
      <c r="I60" s="136" t="s">
        <v>18</v>
      </c>
      <c r="J60" s="458">
        <v>120000</v>
      </c>
      <c r="K60" s="144">
        <v>120</v>
      </c>
    </row>
    <row r="61" s="434" customFormat="1" ht="63" spans="1:11">
      <c r="A61" s="144">
        <f>IF($K61&lt;&gt;"",SUBTOTAL(103,$K$4:$K61),"")</f>
        <v>58</v>
      </c>
      <c r="B61" s="136" t="s">
        <v>201</v>
      </c>
      <c r="C61" s="377" t="s">
        <v>228</v>
      </c>
      <c r="D61" s="454" t="s">
        <v>229</v>
      </c>
      <c r="E61" s="453" t="s">
        <v>174</v>
      </c>
      <c r="F61" s="453">
        <v>1</v>
      </c>
      <c r="G61" s="453" t="s">
        <v>175</v>
      </c>
      <c r="H61" s="453" t="s">
        <v>176</v>
      </c>
      <c r="I61" s="453" t="s">
        <v>136</v>
      </c>
      <c r="J61" s="453">
        <v>99000</v>
      </c>
      <c r="K61" s="144">
        <v>4080</v>
      </c>
    </row>
    <row r="62" s="434" customFormat="1" ht="47.25" spans="1:11">
      <c r="A62" s="144">
        <f>IF($K62&lt;&gt;"",SUBTOTAL(103,$K$4:$K62),"")</f>
        <v>59</v>
      </c>
      <c r="B62" s="136" t="s">
        <v>201</v>
      </c>
      <c r="C62" s="377" t="s">
        <v>228</v>
      </c>
      <c r="D62" s="136" t="s">
        <v>230</v>
      </c>
      <c r="E62" s="136" t="s">
        <v>168</v>
      </c>
      <c r="F62" s="136">
        <v>3</v>
      </c>
      <c r="G62" s="136" t="s">
        <v>169</v>
      </c>
      <c r="H62" s="136" t="s">
        <v>170</v>
      </c>
      <c r="I62" s="136" t="s">
        <v>171</v>
      </c>
      <c r="J62" s="136">
        <v>129000</v>
      </c>
      <c r="K62" s="144">
        <v>1200</v>
      </c>
    </row>
    <row r="63" s="434" customFormat="1" ht="63" spans="1:11">
      <c r="A63" s="144">
        <f>IF($K63&lt;&gt;"",SUBTOTAL(103,$K$4:$K63),"")</f>
        <v>60</v>
      </c>
      <c r="B63" s="136" t="s">
        <v>201</v>
      </c>
      <c r="C63" s="377" t="s">
        <v>231</v>
      </c>
      <c r="D63" s="454" t="s">
        <v>232</v>
      </c>
      <c r="E63" s="453" t="s">
        <v>174</v>
      </c>
      <c r="F63" s="453">
        <v>1</v>
      </c>
      <c r="G63" s="453" t="s">
        <v>175</v>
      </c>
      <c r="H63" s="453" t="s">
        <v>176</v>
      </c>
      <c r="I63" s="453" t="s">
        <v>136</v>
      </c>
      <c r="J63" s="453">
        <v>82500</v>
      </c>
      <c r="K63" s="144">
        <v>4620</v>
      </c>
    </row>
    <row r="64" s="434" customFormat="1" ht="47.25" spans="1:11">
      <c r="A64" s="144">
        <f>IF($K64&lt;&gt;"",SUBTOTAL(103,$K$4:$K64),"")</f>
        <v>61</v>
      </c>
      <c r="B64" s="136" t="s">
        <v>201</v>
      </c>
      <c r="C64" s="377" t="s">
        <v>233</v>
      </c>
      <c r="D64" s="136" t="s">
        <v>234</v>
      </c>
      <c r="E64" s="136" t="s">
        <v>168</v>
      </c>
      <c r="F64" s="136">
        <v>3</v>
      </c>
      <c r="G64" s="136" t="s">
        <v>169</v>
      </c>
      <c r="H64" s="136" t="s">
        <v>170</v>
      </c>
      <c r="I64" s="136" t="s">
        <v>171</v>
      </c>
      <c r="J64" s="136">
        <v>117000</v>
      </c>
      <c r="K64" s="144">
        <v>480</v>
      </c>
    </row>
    <row r="65" s="434" customFormat="1" ht="47.25" spans="1:11">
      <c r="A65" s="144">
        <f>IF($K65&lt;&gt;"",SUBTOTAL(103,$K$4:$K65),"")</f>
        <v>62</v>
      </c>
      <c r="B65" s="136" t="s">
        <v>201</v>
      </c>
      <c r="C65" s="377" t="s">
        <v>235</v>
      </c>
      <c r="D65" s="136" t="s">
        <v>236</v>
      </c>
      <c r="E65" s="136" t="s">
        <v>168</v>
      </c>
      <c r="F65" s="136">
        <v>3</v>
      </c>
      <c r="G65" s="136" t="s">
        <v>169</v>
      </c>
      <c r="H65" s="136" t="s">
        <v>170</v>
      </c>
      <c r="I65" s="136" t="s">
        <v>171</v>
      </c>
      <c r="J65" s="136">
        <v>116000</v>
      </c>
      <c r="K65" s="144">
        <v>3300</v>
      </c>
    </row>
    <row r="66" s="434" customFormat="1" ht="47.25" spans="1:11">
      <c r="A66" s="144">
        <f>IF($K66&lt;&gt;"",SUBTOTAL(103,$K$4:$K66),"")</f>
        <v>63</v>
      </c>
      <c r="B66" s="136" t="s">
        <v>206</v>
      </c>
      <c r="C66" s="377" t="s">
        <v>237</v>
      </c>
      <c r="D66" s="136" t="s">
        <v>238</v>
      </c>
      <c r="E66" s="136" t="s">
        <v>168</v>
      </c>
      <c r="F66" s="136">
        <v>4</v>
      </c>
      <c r="G66" s="136" t="s">
        <v>169</v>
      </c>
      <c r="H66" s="136" t="s">
        <v>170</v>
      </c>
      <c r="I66" s="136" t="s">
        <v>171</v>
      </c>
      <c r="J66" s="136">
        <v>62000</v>
      </c>
      <c r="K66" s="144">
        <v>240</v>
      </c>
    </row>
    <row r="67" s="434" customFormat="1" ht="78.75" spans="1:11">
      <c r="A67" s="144">
        <f>IF($K67&lt;&gt;"",SUBTOTAL(103,$K$4:$K67),"")</f>
        <v>64</v>
      </c>
      <c r="B67" s="136" t="s">
        <v>206</v>
      </c>
      <c r="C67" s="377" t="s">
        <v>239</v>
      </c>
      <c r="D67" s="136" t="s">
        <v>240</v>
      </c>
      <c r="E67" s="136" t="s">
        <v>241</v>
      </c>
      <c r="F67" s="136">
        <v>1</v>
      </c>
      <c r="G67" s="136" t="s">
        <v>169</v>
      </c>
      <c r="H67" s="136" t="s">
        <v>227</v>
      </c>
      <c r="I67" s="136" t="s">
        <v>18</v>
      </c>
      <c r="J67" s="458">
        <v>120000</v>
      </c>
      <c r="K67" s="144">
        <v>236</v>
      </c>
    </row>
    <row r="68" s="434" customFormat="1" ht="47.25" spans="1:11">
      <c r="A68" s="144">
        <f>IF($K68&lt;&gt;"",SUBTOTAL(103,$K$4:$K68),"")</f>
        <v>65</v>
      </c>
      <c r="B68" s="136" t="s">
        <v>201</v>
      </c>
      <c r="C68" s="377" t="s">
        <v>239</v>
      </c>
      <c r="D68" s="136" t="s">
        <v>242</v>
      </c>
      <c r="E68" s="136" t="s">
        <v>168</v>
      </c>
      <c r="F68" s="136">
        <v>3</v>
      </c>
      <c r="G68" s="136" t="s">
        <v>169</v>
      </c>
      <c r="H68" s="136" t="s">
        <v>170</v>
      </c>
      <c r="I68" s="136" t="s">
        <v>171</v>
      </c>
      <c r="J68" s="136">
        <v>118000</v>
      </c>
      <c r="K68" s="144">
        <v>1740</v>
      </c>
    </row>
    <row r="69" s="434" customFormat="1" ht="94.5" spans="1:11">
      <c r="A69" s="144">
        <f>IF($K69&lt;&gt;"",SUBTOTAL(103,$K$4:$K69),"")</f>
        <v>66</v>
      </c>
      <c r="B69" s="136" t="s">
        <v>206</v>
      </c>
      <c r="C69" s="377" t="s">
        <v>243</v>
      </c>
      <c r="D69" s="136" t="s">
        <v>244</v>
      </c>
      <c r="E69" s="136" t="s">
        <v>189</v>
      </c>
      <c r="F69" s="136">
        <v>2</v>
      </c>
      <c r="G69" s="136" t="s">
        <v>169</v>
      </c>
      <c r="H69" s="136" t="s">
        <v>245</v>
      </c>
      <c r="I69" s="136" t="s">
        <v>160</v>
      </c>
      <c r="J69" s="458">
        <v>210000</v>
      </c>
      <c r="K69" s="144">
        <v>120</v>
      </c>
    </row>
    <row r="70" s="434" customFormat="1" ht="94.5" spans="1:11">
      <c r="A70" s="144">
        <f>IF($K70&lt;&gt;"",SUBTOTAL(103,$K$4:$K70),"")</f>
        <v>67</v>
      </c>
      <c r="B70" s="136" t="s">
        <v>201</v>
      </c>
      <c r="C70" s="377" t="s">
        <v>246</v>
      </c>
      <c r="D70" s="136" t="s">
        <v>247</v>
      </c>
      <c r="E70" s="136" t="s">
        <v>179</v>
      </c>
      <c r="F70" s="132">
        <v>1</v>
      </c>
      <c r="G70" s="136" t="s">
        <v>169</v>
      </c>
      <c r="H70" s="136" t="s">
        <v>180</v>
      </c>
      <c r="I70" s="144" t="s">
        <v>181</v>
      </c>
      <c r="J70" s="458">
        <v>95000</v>
      </c>
      <c r="K70" s="144">
        <v>2550</v>
      </c>
    </row>
    <row r="71" s="434" customFormat="1" ht="63" spans="1:11">
      <c r="A71" s="144">
        <f>IF($K71&lt;&gt;"",SUBTOTAL(103,$K$4:$K71),"")</f>
        <v>68</v>
      </c>
      <c r="B71" s="136" t="s">
        <v>201</v>
      </c>
      <c r="C71" s="377" t="s">
        <v>248</v>
      </c>
      <c r="D71" s="454" t="s">
        <v>249</v>
      </c>
      <c r="E71" s="453" t="s">
        <v>174</v>
      </c>
      <c r="F71" s="453">
        <v>1</v>
      </c>
      <c r="G71" s="453" t="s">
        <v>175</v>
      </c>
      <c r="H71" s="453" t="s">
        <v>176</v>
      </c>
      <c r="I71" s="453" t="s">
        <v>136</v>
      </c>
      <c r="J71" s="453">
        <v>91500</v>
      </c>
      <c r="K71" s="144">
        <v>240</v>
      </c>
    </row>
    <row r="72" s="434" customFormat="1" ht="47.25" spans="1:11">
      <c r="A72" s="144">
        <f>IF($K72&lt;&gt;"",SUBTOTAL(103,$K$4:$K72),"")</f>
        <v>69</v>
      </c>
      <c r="B72" s="136" t="s">
        <v>206</v>
      </c>
      <c r="C72" s="377" t="s">
        <v>248</v>
      </c>
      <c r="D72" s="136" t="s">
        <v>250</v>
      </c>
      <c r="E72" s="136" t="s">
        <v>168</v>
      </c>
      <c r="F72" s="136">
        <v>4</v>
      </c>
      <c r="G72" s="136" t="s">
        <v>169</v>
      </c>
      <c r="H72" s="136" t="s">
        <v>170</v>
      </c>
      <c r="I72" s="136" t="s">
        <v>171</v>
      </c>
      <c r="J72" s="136">
        <v>65000</v>
      </c>
      <c r="K72" s="144">
        <v>360</v>
      </c>
    </row>
    <row r="73" s="434" customFormat="1" ht="94.5" spans="1:11">
      <c r="A73" s="144">
        <f>IF($K73&lt;&gt;"",SUBTOTAL(103,$K$4:$K73),"")</f>
        <v>70</v>
      </c>
      <c r="B73" s="136" t="s">
        <v>201</v>
      </c>
      <c r="C73" s="377" t="s">
        <v>251</v>
      </c>
      <c r="D73" s="136" t="s">
        <v>252</v>
      </c>
      <c r="E73" s="136" t="s">
        <v>179</v>
      </c>
      <c r="F73" s="132">
        <v>1</v>
      </c>
      <c r="G73" s="136" t="s">
        <v>169</v>
      </c>
      <c r="H73" s="136" t="s">
        <v>180</v>
      </c>
      <c r="I73" s="144" t="s">
        <v>181</v>
      </c>
      <c r="J73" s="458">
        <v>95000</v>
      </c>
      <c r="K73" s="144">
        <v>856</v>
      </c>
    </row>
    <row r="74" s="434" customFormat="1" ht="63" spans="1:11">
      <c r="A74" s="144">
        <f>IF($K74&lt;&gt;"",SUBTOTAL(103,$K$4:$K74),"")</f>
        <v>71</v>
      </c>
      <c r="B74" s="136" t="s">
        <v>201</v>
      </c>
      <c r="C74" s="377" t="s">
        <v>253</v>
      </c>
      <c r="D74" s="454" t="s">
        <v>254</v>
      </c>
      <c r="E74" s="453" t="s">
        <v>174</v>
      </c>
      <c r="F74" s="453">
        <v>1</v>
      </c>
      <c r="G74" s="453" t="s">
        <v>175</v>
      </c>
      <c r="H74" s="453" t="s">
        <v>176</v>
      </c>
      <c r="I74" s="453" t="s">
        <v>136</v>
      </c>
      <c r="J74" s="453">
        <v>82500</v>
      </c>
      <c r="K74" s="144">
        <v>720</v>
      </c>
    </row>
    <row r="75" s="434" customFormat="1" ht="47.25" spans="1:11">
      <c r="A75" s="144">
        <f>IF($K75&lt;&gt;"",SUBTOTAL(103,$K$4:$K75),"")</f>
        <v>72</v>
      </c>
      <c r="B75" s="136" t="s">
        <v>206</v>
      </c>
      <c r="C75" s="377" t="s">
        <v>255</v>
      </c>
      <c r="D75" s="136" t="s">
        <v>256</v>
      </c>
      <c r="E75" s="136" t="s">
        <v>168</v>
      </c>
      <c r="F75" s="136">
        <v>3</v>
      </c>
      <c r="G75" s="136" t="s">
        <v>169</v>
      </c>
      <c r="H75" s="136" t="s">
        <v>257</v>
      </c>
      <c r="I75" s="136" t="s">
        <v>258</v>
      </c>
      <c r="J75" s="136">
        <v>91000</v>
      </c>
      <c r="K75" s="144">
        <v>420</v>
      </c>
    </row>
    <row r="76" s="434" customFormat="1" ht="63" spans="1:11">
      <c r="A76" s="144">
        <f>IF($K76&lt;&gt;"",SUBTOTAL(103,$K$4:$K76),"")</f>
        <v>73</v>
      </c>
      <c r="B76" s="136" t="s">
        <v>201</v>
      </c>
      <c r="C76" s="377" t="s">
        <v>259</v>
      </c>
      <c r="D76" s="454" t="s">
        <v>260</v>
      </c>
      <c r="E76" s="453" t="s">
        <v>174</v>
      </c>
      <c r="F76" s="453">
        <v>1</v>
      </c>
      <c r="G76" s="453" t="s">
        <v>175</v>
      </c>
      <c r="H76" s="453" t="s">
        <v>176</v>
      </c>
      <c r="I76" s="453" t="s">
        <v>136</v>
      </c>
      <c r="J76" s="453">
        <v>82500</v>
      </c>
      <c r="K76" s="144">
        <v>640</v>
      </c>
    </row>
    <row r="77" s="434" customFormat="1" ht="94.5" spans="1:11">
      <c r="A77" s="144">
        <f>IF($K77&lt;&gt;"",SUBTOTAL(103,$K$4:$K77),"")</f>
        <v>74</v>
      </c>
      <c r="B77" s="136" t="s">
        <v>201</v>
      </c>
      <c r="C77" s="377" t="s">
        <v>261</v>
      </c>
      <c r="D77" s="136" t="s">
        <v>262</v>
      </c>
      <c r="E77" s="136" t="s">
        <v>179</v>
      </c>
      <c r="F77" s="132">
        <v>1</v>
      </c>
      <c r="G77" s="136" t="s">
        <v>169</v>
      </c>
      <c r="H77" s="136" t="s">
        <v>180</v>
      </c>
      <c r="I77" s="144" t="s">
        <v>181</v>
      </c>
      <c r="J77" s="458">
        <v>90200</v>
      </c>
      <c r="K77" s="144">
        <v>1780</v>
      </c>
    </row>
    <row r="78" s="434" customFormat="1" ht="94.5" spans="1:11">
      <c r="A78" s="144">
        <f>IF($K78&lt;&gt;"",SUBTOTAL(103,$K$4:$K78),"")</f>
        <v>75</v>
      </c>
      <c r="B78" s="136" t="s">
        <v>201</v>
      </c>
      <c r="C78" s="377" t="s">
        <v>263</v>
      </c>
      <c r="D78" s="136" t="s">
        <v>262</v>
      </c>
      <c r="E78" s="136" t="s">
        <v>179</v>
      </c>
      <c r="F78" s="132">
        <v>1</v>
      </c>
      <c r="G78" s="136" t="s">
        <v>169</v>
      </c>
      <c r="H78" s="136" t="s">
        <v>180</v>
      </c>
      <c r="I78" s="144" t="s">
        <v>181</v>
      </c>
      <c r="J78" s="458">
        <v>90200</v>
      </c>
      <c r="K78" s="144">
        <v>240</v>
      </c>
    </row>
    <row r="79" s="434" customFormat="1" ht="78.75" spans="1:11">
      <c r="A79" s="144">
        <f>IF($K79&lt;&gt;"",SUBTOTAL(103,$K$4:$K79),"")</f>
        <v>76</v>
      </c>
      <c r="B79" s="136" t="s">
        <v>206</v>
      </c>
      <c r="C79" s="377" t="s">
        <v>264</v>
      </c>
      <c r="D79" s="136" t="s">
        <v>265</v>
      </c>
      <c r="E79" s="136" t="s">
        <v>189</v>
      </c>
      <c r="F79" s="136">
        <v>2</v>
      </c>
      <c r="G79" s="136" t="s">
        <v>169</v>
      </c>
      <c r="H79" s="136" t="s">
        <v>245</v>
      </c>
      <c r="I79" s="136" t="s">
        <v>160</v>
      </c>
      <c r="J79" s="458">
        <v>160000</v>
      </c>
      <c r="K79" s="144">
        <v>17</v>
      </c>
    </row>
    <row r="80" s="434" customFormat="1" ht="94.5" spans="1:11">
      <c r="A80" s="144">
        <f>IF($K80&lt;&gt;"",SUBTOTAL(103,$K$4:$K80),"")</f>
        <v>77</v>
      </c>
      <c r="B80" s="136" t="s">
        <v>201</v>
      </c>
      <c r="C80" s="377" t="s">
        <v>266</v>
      </c>
      <c r="D80" s="136" t="s">
        <v>267</v>
      </c>
      <c r="E80" s="136" t="s">
        <v>179</v>
      </c>
      <c r="F80" s="132">
        <v>1</v>
      </c>
      <c r="G80" s="136" t="s">
        <v>169</v>
      </c>
      <c r="H80" s="136" t="s">
        <v>180</v>
      </c>
      <c r="I80" s="144" t="s">
        <v>181</v>
      </c>
      <c r="J80" s="458">
        <v>90200</v>
      </c>
      <c r="K80" s="144">
        <v>220</v>
      </c>
    </row>
    <row r="81" s="434" customFormat="1" ht="63" spans="1:11">
      <c r="A81" s="144">
        <f>IF($K81&lt;&gt;"",SUBTOTAL(103,$K$4:$K81),"")</f>
        <v>78</v>
      </c>
      <c r="B81" s="136" t="s">
        <v>206</v>
      </c>
      <c r="C81" s="377" t="s">
        <v>268</v>
      </c>
      <c r="D81" s="136" t="s">
        <v>269</v>
      </c>
      <c r="E81" s="136" t="s">
        <v>184</v>
      </c>
      <c r="F81" s="136">
        <v>1</v>
      </c>
      <c r="G81" s="136" t="s">
        <v>169</v>
      </c>
      <c r="H81" s="449" t="s">
        <v>185</v>
      </c>
      <c r="I81" s="449" t="s">
        <v>186</v>
      </c>
      <c r="J81" s="136">
        <v>300000</v>
      </c>
      <c r="K81" s="144">
        <v>230</v>
      </c>
    </row>
    <row r="82" s="434" customFormat="1" ht="78.75" spans="1:11">
      <c r="A82" s="144">
        <f>IF($K82&lt;&gt;"",SUBTOTAL(103,$K$4:$K82),"")</f>
        <v>79</v>
      </c>
      <c r="B82" s="136" t="s">
        <v>270</v>
      </c>
      <c r="C82" s="377" t="s">
        <v>271</v>
      </c>
      <c r="D82" s="136" t="s">
        <v>272</v>
      </c>
      <c r="E82" s="136" t="s">
        <v>179</v>
      </c>
      <c r="F82" s="132">
        <v>1</v>
      </c>
      <c r="G82" s="136" t="s">
        <v>169</v>
      </c>
      <c r="H82" s="136" t="s">
        <v>180</v>
      </c>
      <c r="I82" s="144" t="s">
        <v>181</v>
      </c>
      <c r="J82" s="458">
        <v>58500</v>
      </c>
      <c r="K82" s="144">
        <v>500</v>
      </c>
    </row>
    <row r="83" s="434" customFormat="1" ht="78.75" spans="1:11">
      <c r="A83" s="144">
        <f>IF($K83&lt;&gt;"",SUBTOTAL(103,$K$4:$K83),"")</f>
        <v>80</v>
      </c>
      <c r="B83" s="136" t="s">
        <v>270</v>
      </c>
      <c r="C83" s="377" t="s">
        <v>273</v>
      </c>
      <c r="D83" s="136" t="s">
        <v>274</v>
      </c>
      <c r="E83" s="136" t="s">
        <v>275</v>
      </c>
      <c r="F83" s="136">
        <v>1</v>
      </c>
      <c r="G83" s="136" t="s">
        <v>169</v>
      </c>
      <c r="H83" s="136" t="s">
        <v>245</v>
      </c>
      <c r="I83" s="136" t="s">
        <v>136</v>
      </c>
      <c r="J83" s="458">
        <v>130000</v>
      </c>
      <c r="K83" s="144">
        <v>360</v>
      </c>
    </row>
    <row r="84" s="434" customFormat="1" ht="78.75" spans="1:11">
      <c r="A84" s="144">
        <f>IF($K84&lt;&gt;"",SUBTOTAL(103,$K$4:$K84),"")</f>
        <v>81</v>
      </c>
      <c r="B84" s="136" t="s">
        <v>270</v>
      </c>
      <c r="C84" s="377" t="s">
        <v>276</v>
      </c>
      <c r="D84" s="136" t="s">
        <v>277</v>
      </c>
      <c r="E84" s="136" t="s">
        <v>241</v>
      </c>
      <c r="F84" s="136">
        <v>1</v>
      </c>
      <c r="G84" s="136" t="s">
        <v>169</v>
      </c>
      <c r="H84" s="136" t="s">
        <v>227</v>
      </c>
      <c r="I84" s="136" t="s">
        <v>18</v>
      </c>
      <c r="J84" s="458">
        <v>130000</v>
      </c>
      <c r="K84" s="144">
        <v>2500</v>
      </c>
    </row>
    <row r="85" s="434" customFormat="1" ht="78.75" spans="1:11">
      <c r="A85" s="144">
        <f>IF($K85&lt;&gt;"",SUBTOTAL(103,$K$4:$K85),"")</f>
        <v>82</v>
      </c>
      <c r="B85" s="136" t="s">
        <v>270</v>
      </c>
      <c r="C85" s="377" t="s">
        <v>278</v>
      </c>
      <c r="D85" s="136" t="s">
        <v>279</v>
      </c>
      <c r="E85" s="136" t="s">
        <v>241</v>
      </c>
      <c r="F85" s="136">
        <v>2</v>
      </c>
      <c r="G85" s="136" t="s">
        <v>169</v>
      </c>
      <c r="H85" s="136" t="s">
        <v>280</v>
      </c>
      <c r="I85" s="136" t="s">
        <v>281</v>
      </c>
      <c r="J85" s="458">
        <v>130000</v>
      </c>
      <c r="K85" s="144">
        <v>840</v>
      </c>
    </row>
    <row r="86" s="434" customFormat="1" ht="94.5" spans="1:11">
      <c r="A86" s="144">
        <f>IF($K86&lt;&gt;"",SUBTOTAL(103,$K$4:$K86),"")</f>
        <v>83</v>
      </c>
      <c r="B86" s="136" t="s">
        <v>270</v>
      </c>
      <c r="C86" s="377" t="s">
        <v>282</v>
      </c>
      <c r="D86" s="454" t="s">
        <v>283</v>
      </c>
      <c r="E86" s="453" t="s">
        <v>174</v>
      </c>
      <c r="F86" s="453">
        <v>1</v>
      </c>
      <c r="G86" s="453" t="s">
        <v>175</v>
      </c>
      <c r="H86" s="453" t="s">
        <v>176</v>
      </c>
      <c r="I86" s="453" t="s">
        <v>136</v>
      </c>
      <c r="J86" s="453">
        <v>110000</v>
      </c>
      <c r="K86" s="144">
        <v>1296</v>
      </c>
    </row>
    <row r="87" s="434" customFormat="1" ht="47.25" spans="1:11">
      <c r="A87" s="144">
        <f>IF($K87&lt;&gt;"",SUBTOTAL(103,$K$4:$K87),"")</f>
        <v>84</v>
      </c>
      <c r="B87" s="136" t="s">
        <v>284</v>
      </c>
      <c r="C87" s="377" t="s">
        <v>285</v>
      </c>
      <c r="D87" s="136" t="s">
        <v>286</v>
      </c>
      <c r="E87" s="136" t="s">
        <v>287</v>
      </c>
      <c r="F87" s="136">
        <v>3</v>
      </c>
      <c r="G87" s="136" t="s">
        <v>175</v>
      </c>
      <c r="H87" s="449" t="s">
        <v>209</v>
      </c>
      <c r="I87" s="449" t="s">
        <v>210</v>
      </c>
      <c r="J87" s="136">
        <v>81750</v>
      </c>
      <c r="K87" s="144">
        <v>63</v>
      </c>
    </row>
    <row r="88" s="434" customFormat="1" ht="31.5" spans="1:11">
      <c r="A88" s="144">
        <f>IF($K88&lt;&gt;"",SUBTOTAL(103,$K$4:$K88),"")</f>
        <v>85</v>
      </c>
      <c r="B88" s="136" t="s">
        <v>284</v>
      </c>
      <c r="C88" s="377" t="s">
        <v>288</v>
      </c>
      <c r="D88" s="136" t="s">
        <v>289</v>
      </c>
      <c r="E88" s="136" t="s">
        <v>189</v>
      </c>
      <c r="F88" s="136">
        <v>1</v>
      </c>
      <c r="G88" s="136" t="s">
        <v>169</v>
      </c>
      <c r="H88" s="136" t="s">
        <v>190</v>
      </c>
      <c r="I88" s="136" t="s">
        <v>136</v>
      </c>
      <c r="J88" s="458">
        <v>300000</v>
      </c>
      <c r="K88" s="144">
        <v>12</v>
      </c>
    </row>
    <row r="89" s="434" customFormat="1" ht="47.25" spans="1:11">
      <c r="A89" s="144">
        <f>IF($K89&lt;&gt;"",SUBTOTAL(103,$K$4:$K89),"")</f>
        <v>86</v>
      </c>
      <c r="B89" s="136" t="s">
        <v>284</v>
      </c>
      <c r="C89" s="377" t="s">
        <v>290</v>
      </c>
      <c r="D89" s="136" t="s">
        <v>291</v>
      </c>
      <c r="E89" s="136" t="s">
        <v>189</v>
      </c>
      <c r="F89" s="136">
        <v>1</v>
      </c>
      <c r="G89" s="136" t="s">
        <v>169</v>
      </c>
      <c r="H89" s="136" t="s">
        <v>190</v>
      </c>
      <c r="I89" s="136" t="s">
        <v>136</v>
      </c>
      <c r="J89" s="458">
        <v>300000</v>
      </c>
      <c r="K89" s="144">
        <v>12</v>
      </c>
    </row>
    <row r="90" s="434" customFormat="1" ht="63" spans="1:11">
      <c r="A90" s="144">
        <f>IF($K90&lt;&gt;"",SUBTOTAL(103,$K$4:$K90),"")</f>
        <v>87</v>
      </c>
      <c r="B90" s="136" t="s">
        <v>292</v>
      </c>
      <c r="C90" s="136" t="s">
        <v>293</v>
      </c>
      <c r="D90" s="136" t="s">
        <v>294</v>
      </c>
      <c r="E90" s="449" t="s">
        <v>295</v>
      </c>
      <c r="F90" s="136">
        <v>3</v>
      </c>
      <c r="G90" s="380" t="s">
        <v>114</v>
      </c>
      <c r="H90" s="449" t="s">
        <v>185</v>
      </c>
      <c r="I90" s="449" t="s">
        <v>186</v>
      </c>
      <c r="J90" s="136">
        <v>286000</v>
      </c>
      <c r="K90" s="144">
        <v>330</v>
      </c>
    </row>
    <row r="91" s="434" customFormat="1" ht="78.75" spans="1:11">
      <c r="A91" s="144">
        <f>IF($K91&lt;&gt;"",SUBTOTAL(103,$K$4:$K91),"")</f>
        <v>88</v>
      </c>
      <c r="B91" s="136" t="s">
        <v>292</v>
      </c>
      <c r="C91" s="136" t="s">
        <v>293</v>
      </c>
      <c r="D91" s="136" t="s">
        <v>296</v>
      </c>
      <c r="E91" s="136" t="s">
        <v>297</v>
      </c>
      <c r="F91" s="136">
        <v>6</v>
      </c>
      <c r="G91" s="136" t="s">
        <v>298</v>
      </c>
      <c r="H91" s="136" t="s">
        <v>299</v>
      </c>
      <c r="I91" s="449" t="s">
        <v>171</v>
      </c>
      <c r="J91" s="136">
        <v>200000</v>
      </c>
      <c r="K91" s="144">
        <v>220</v>
      </c>
    </row>
    <row r="92" s="434" customFormat="1" ht="63" spans="1:11">
      <c r="A92" s="144">
        <f>IF($K92&lt;&gt;"",SUBTOTAL(103,$K$4:$K92),"")</f>
        <v>89</v>
      </c>
      <c r="B92" s="136" t="s">
        <v>292</v>
      </c>
      <c r="C92" s="136" t="s">
        <v>300</v>
      </c>
      <c r="D92" s="136" t="s">
        <v>294</v>
      </c>
      <c r="E92" s="449" t="s">
        <v>295</v>
      </c>
      <c r="F92" s="136">
        <v>3</v>
      </c>
      <c r="G92" s="460" t="s">
        <v>298</v>
      </c>
      <c r="H92" s="449" t="s">
        <v>185</v>
      </c>
      <c r="I92" s="449" t="s">
        <v>186</v>
      </c>
      <c r="J92" s="136">
        <v>286000</v>
      </c>
      <c r="K92" s="144">
        <v>399</v>
      </c>
    </row>
    <row r="93" s="434" customFormat="1" ht="64.5" customHeight="1" spans="1:11">
      <c r="A93" s="144">
        <f>IF($K93&lt;&gt;"",SUBTOTAL(103,$K$4:$K93),"")</f>
        <v>90</v>
      </c>
      <c r="B93" s="136" t="s">
        <v>301</v>
      </c>
      <c r="C93" s="136" t="s">
        <v>302</v>
      </c>
      <c r="D93" s="136" t="s">
        <v>303</v>
      </c>
      <c r="E93" s="136" t="s">
        <v>304</v>
      </c>
      <c r="F93" s="136">
        <v>6</v>
      </c>
      <c r="G93" s="136" t="s">
        <v>23</v>
      </c>
      <c r="H93" s="136" t="s">
        <v>305</v>
      </c>
      <c r="I93" s="136" t="s">
        <v>116</v>
      </c>
      <c r="J93" s="136">
        <v>64000</v>
      </c>
      <c r="K93" s="144">
        <v>1830</v>
      </c>
    </row>
    <row r="94" s="434" customFormat="1" ht="31.5" spans="1:11">
      <c r="A94" s="144">
        <f>IF($K94&lt;&gt;"",SUBTOTAL(103,$K$4:$K94),"")</f>
        <v>91</v>
      </c>
      <c r="B94" s="136" t="s">
        <v>306</v>
      </c>
      <c r="C94" s="136" t="s">
        <v>307</v>
      </c>
      <c r="D94" s="136" t="s">
        <v>308</v>
      </c>
      <c r="E94" s="136" t="s">
        <v>309</v>
      </c>
      <c r="F94" s="136">
        <v>4</v>
      </c>
      <c r="G94" s="136" t="s">
        <v>23</v>
      </c>
      <c r="H94" s="136" t="s">
        <v>209</v>
      </c>
      <c r="I94" s="136" t="s">
        <v>210</v>
      </c>
      <c r="J94" s="136">
        <v>3000</v>
      </c>
      <c r="K94" s="144">
        <v>16290</v>
      </c>
    </row>
    <row r="95" s="434" customFormat="1" ht="15.75" spans="1:11">
      <c r="A95" s="144">
        <f>IF($K95&lt;&gt;"",SUBTOTAL(103,$K$4:$K95),"")</f>
        <v>92</v>
      </c>
      <c r="B95" s="136" t="s">
        <v>306</v>
      </c>
      <c r="C95" s="136" t="s">
        <v>307</v>
      </c>
      <c r="D95" s="136" t="s">
        <v>310</v>
      </c>
      <c r="E95" s="136" t="s">
        <v>39</v>
      </c>
      <c r="F95" s="136">
        <v>5</v>
      </c>
      <c r="G95" s="136" t="s">
        <v>23</v>
      </c>
      <c r="H95" s="136" t="s">
        <v>311</v>
      </c>
      <c r="I95" s="136" t="s">
        <v>171</v>
      </c>
      <c r="J95" s="136">
        <v>1500</v>
      </c>
      <c r="K95" s="144">
        <v>10100</v>
      </c>
    </row>
    <row r="96" s="434" customFormat="1" ht="31.5" spans="1:11">
      <c r="A96" s="144">
        <f>IF($K96&lt;&gt;"",SUBTOTAL(103,$K$4:$K96),"")</f>
        <v>93</v>
      </c>
      <c r="B96" s="136" t="s">
        <v>292</v>
      </c>
      <c r="C96" s="460" t="s">
        <v>307</v>
      </c>
      <c r="D96" s="461" t="s">
        <v>312</v>
      </c>
      <c r="E96" s="449" t="s">
        <v>39</v>
      </c>
      <c r="F96" s="449">
        <v>6</v>
      </c>
      <c r="G96" s="380" t="s">
        <v>23</v>
      </c>
      <c r="H96" s="461" t="s">
        <v>313</v>
      </c>
      <c r="I96" s="461" t="s">
        <v>171</v>
      </c>
      <c r="J96" s="136">
        <v>1070</v>
      </c>
      <c r="K96" s="144">
        <v>13100</v>
      </c>
    </row>
    <row r="97" s="434" customFormat="1" ht="204.75" spans="1:11">
      <c r="A97" s="144">
        <f>IF($K97&lt;&gt;"",SUBTOTAL(103,$K$4:$K97),"")</f>
        <v>94</v>
      </c>
      <c r="B97" s="136" t="s">
        <v>314</v>
      </c>
      <c r="C97" s="136" t="s">
        <v>315</v>
      </c>
      <c r="D97" s="483" t="s">
        <v>316</v>
      </c>
      <c r="E97" s="136" t="s">
        <v>317</v>
      </c>
      <c r="F97" s="463">
        <v>5</v>
      </c>
      <c r="G97" s="136" t="s">
        <v>23</v>
      </c>
      <c r="H97" s="136" t="s">
        <v>318</v>
      </c>
      <c r="I97" s="144" t="s">
        <v>56</v>
      </c>
      <c r="J97" s="136">
        <v>2600000</v>
      </c>
      <c r="K97" s="144">
        <v>50</v>
      </c>
    </row>
    <row r="98" s="434" customFormat="1" ht="94.5" spans="1:11">
      <c r="A98" s="144">
        <f>IF($K98&lt;&gt;"",SUBTOTAL(103,$K$4:$K98),"")</f>
        <v>95</v>
      </c>
      <c r="B98" s="136" t="s">
        <v>314</v>
      </c>
      <c r="C98" s="136" t="s">
        <v>315</v>
      </c>
      <c r="D98" s="136" t="s">
        <v>319</v>
      </c>
      <c r="E98" s="136" t="s">
        <v>320</v>
      </c>
      <c r="F98" s="144">
        <v>1</v>
      </c>
      <c r="G98" s="144" t="s">
        <v>23</v>
      </c>
      <c r="H98" s="136" t="s">
        <v>321</v>
      </c>
      <c r="I98" s="144" t="s">
        <v>136</v>
      </c>
      <c r="J98" s="453">
        <v>3000000</v>
      </c>
      <c r="K98" s="144">
        <v>130</v>
      </c>
    </row>
    <row r="99" s="434" customFormat="1" ht="126" spans="1:11">
      <c r="A99" s="144">
        <f>IF($K99&lt;&gt;"",SUBTOTAL(103,$K$4:$K99),"")</f>
        <v>96</v>
      </c>
      <c r="B99" s="136" t="s">
        <v>314</v>
      </c>
      <c r="C99" s="136" t="s">
        <v>315</v>
      </c>
      <c r="D99" s="136" t="s">
        <v>322</v>
      </c>
      <c r="E99" s="136" t="s">
        <v>320</v>
      </c>
      <c r="F99" s="144">
        <v>1</v>
      </c>
      <c r="G99" s="144" t="s">
        <v>23</v>
      </c>
      <c r="H99" s="136" t="s">
        <v>321</v>
      </c>
      <c r="I99" s="144" t="s">
        <v>136</v>
      </c>
      <c r="J99" s="453">
        <v>5200000</v>
      </c>
      <c r="K99" s="144">
        <v>20</v>
      </c>
    </row>
    <row r="100" s="434" customFormat="1" ht="47.25" spans="1:11">
      <c r="A100" s="144">
        <f>IF($K100&lt;&gt;"",SUBTOTAL(103,$K$4:$K100),"")</f>
        <v>97</v>
      </c>
      <c r="B100" s="136" t="s">
        <v>323</v>
      </c>
      <c r="C100" s="464" t="s">
        <v>324</v>
      </c>
      <c r="D100" s="136" t="s">
        <v>325</v>
      </c>
      <c r="E100" s="464" t="s">
        <v>326</v>
      </c>
      <c r="F100" s="464">
        <v>1</v>
      </c>
      <c r="G100" s="464" t="s">
        <v>23</v>
      </c>
      <c r="H100" s="464" t="s">
        <v>327</v>
      </c>
      <c r="I100" s="464" t="s">
        <v>18</v>
      </c>
      <c r="J100" s="468">
        <v>563000</v>
      </c>
      <c r="K100" s="144">
        <v>5</v>
      </c>
    </row>
    <row r="101" s="434" customFormat="1" ht="173.25" spans="1:11">
      <c r="A101" s="144">
        <f>IF($K101&lt;&gt;"",SUBTOTAL(103,$K$4:$K101),"")</f>
        <v>98</v>
      </c>
      <c r="B101" s="136" t="s">
        <v>328</v>
      </c>
      <c r="C101" s="136" t="s">
        <v>329</v>
      </c>
      <c r="D101" s="454" t="s">
        <v>330</v>
      </c>
      <c r="E101" s="453" t="s">
        <v>331</v>
      </c>
      <c r="F101" s="453">
        <v>3</v>
      </c>
      <c r="G101" s="453" t="s">
        <v>332</v>
      </c>
      <c r="H101" s="465" t="s">
        <v>333</v>
      </c>
      <c r="I101" s="469" t="s">
        <v>334</v>
      </c>
      <c r="J101" s="453">
        <v>360000</v>
      </c>
      <c r="K101" s="144">
        <v>2000</v>
      </c>
    </row>
    <row r="102" s="434" customFormat="1" ht="78.75" spans="1:11">
      <c r="A102" s="144">
        <f>IF($K102&lt;&gt;"",SUBTOTAL(103,$K$4:$K102),"")</f>
        <v>99</v>
      </c>
      <c r="B102" s="136" t="s">
        <v>335</v>
      </c>
      <c r="C102" s="136" t="s">
        <v>336</v>
      </c>
      <c r="D102" s="136" t="s">
        <v>337</v>
      </c>
      <c r="E102" s="136" t="s">
        <v>338</v>
      </c>
      <c r="F102" s="136">
        <v>6</v>
      </c>
      <c r="G102" s="136" t="s">
        <v>339</v>
      </c>
      <c r="H102" s="136" t="s">
        <v>340</v>
      </c>
      <c r="I102" s="136" t="s">
        <v>171</v>
      </c>
      <c r="J102" s="144">
        <v>120000</v>
      </c>
      <c r="K102" s="144">
        <v>1399</v>
      </c>
    </row>
    <row r="103" s="434" customFormat="1" ht="33" customHeight="1" spans="1:11">
      <c r="A103" s="144">
        <f>IF($K103&lt;&gt;"",SUBTOTAL(103,$K$4:$K103),"")</f>
        <v>100</v>
      </c>
      <c r="B103" s="136" t="s">
        <v>341</v>
      </c>
      <c r="C103" s="136" t="s">
        <v>342</v>
      </c>
      <c r="D103" s="136" t="s">
        <v>343</v>
      </c>
      <c r="E103" s="136" t="s">
        <v>344</v>
      </c>
      <c r="F103" s="136">
        <v>6</v>
      </c>
      <c r="G103" s="136" t="s">
        <v>23</v>
      </c>
      <c r="H103" s="136" t="s">
        <v>345</v>
      </c>
      <c r="I103" s="136" t="s">
        <v>346</v>
      </c>
      <c r="J103" s="136">
        <v>16500000</v>
      </c>
      <c r="K103" s="144">
        <v>1</v>
      </c>
    </row>
    <row r="104" s="434" customFormat="1" ht="346.5" spans="1:11">
      <c r="A104" s="144">
        <f>IF($K104&lt;&gt;"",SUBTOTAL(103,$K$4:$K104),"")</f>
        <v>101</v>
      </c>
      <c r="B104" s="136" t="s">
        <v>347</v>
      </c>
      <c r="C104" s="466" t="s">
        <v>348</v>
      </c>
      <c r="D104" s="136" t="s">
        <v>349</v>
      </c>
      <c r="E104" s="136" t="s">
        <v>350</v>
      </c>
      <c r="F104" s="449">
        <v>6</v>
      </c>
      <c r="G104" s="449" t="s">
        <v>91</v>
      </c>
      <c r="H104" s="449" t="s">
        <v>351</v>
      </c>
      <c r="I104" s="449" t="s">
        <v>352</v>
      </c>
      <c r="J104" s="136">
        <v>3300000</v>
      </c>
      <c r="K104" s="144">
        <v>11</v>
      </c>
    </row>
    <row r="105" s="435" customFormat="1" ht="67.5" customHeight="1" spans="1:11">
      <c r="A105" s="144">
        <f>IF($K105&lt;&gt;"",SUBTOTAL(103,$K$4:$K105),"")</f>
        <v>102</v>
      </c>
      <c r="B105" s="136" t="s">
        <v>353</v>
      </c>
      <c r="C105" s="136" t="s">
        <v>354</v>
      </c>
      <c r="D105" s="136" t="s">
        <v>355</v>
      </c>
      <c r="E105" s="136" t="s">
        <v>356</v>
      </c>
      <c r="F105" s="136">
        <v>1</v>
      </c>
      <c r="G105" s="136" t="s">
        <v>357</v>
      </c>
      <c r="H105" s="136" t="s">
        <v>190</v>
      </c>
      <c r="I105" s="136" t="s">
        <v>136</v>
      </c>
      <c r="J105" s="458">
        <v>4000000</v>
      </c>
      <c r="K105" s="144">
        <v>110</v>
      </c>
    </row>
    <row r="106" s="435" customFormat="1" ht="63" customHeight="1" spans="1:11">
      <c r="A106" s="144">
        <f>IF($K106&lt;&gt;"",SUBTOTAL(103,$K$4:$K106),"")</f>
        <v>103</v>
      </c>
      <c r="B106" s="136" t="s">
        <v>353</v>
      </c>
      <c r="C106" s="136" t="s">
        <v>358</v>
      </c>
      <c r="D106" s="136" t="s">
        <v>359</v>
      </c>
      <c r="E106" s="136" t="s">
        <v>360</v>
      </c>
      <c r="F106" s="136">
        <v>3</v>
      </c>
      <c r="G106" s="136" t="s">
        <v>357</v>
      </c>
      <c r="H106" s="136" t="s">
        <v>257</v>
      </c>
      <c r="I106" s="136" t="s">
        <v>258</v>
      </c>
      <c r="J106" s="136">
        <v>840000</v>
      </c>
      <c r="K106" s="144">
        <v>120</v>
      </c>
    </row>
    <row r="107" s="435" customFormat="1" ht="63" customHeight="1" spans="1:11">
      <c r="A107" s="144">
        <f>IF($K107&lt;&gt;"",SUBTOTAL(103,$K$4:$K107),"")</f>
        <v>104</v>
      </c>
      <c r="B107" s="136" t="s">
        <v>353</v>
      </c>
      <c r="C107" s="136" t="s">
        <v>361</v>
      </c>
      <c r="D107" s="136" t="s">
        <v>362</v>
      </c>
      <c r="E107" s="136" t="s">
        <v>360</v>
      </c>
      <c r="F107" s="136">
        <v>3</v>
      </c>
      <c r="G107" s="136" t="s">
        <v>357</v>
      </c>
      <c r="H107" s="136" t="s">
        <v>257</v>
      </c>
      <c r="I107" s="136" t="s">
        <v>258</v>
      </c>
      <c r="J107" s="136">
        <v>1065000</v>
      </c>
      <c r="K107" s="144">
        <v>5</v>
      </c>
    </row>
    <row r="108" s="434" customFormat="1" ht="110.25" spans="1:11">
      <c r="A108" s="144">
        <f>IF($K108&lt;&gt;"",SUBTOTAL(103,$K$4:$K108),"")</f>
        <v>105</v>
      </c>
      <c r="B108" s="136" t="s">
        <v>363</v>
      </c>
      <c r="C108" s="136" t="s">
        <v>364</v>
      </c>
      <c r="D108" s="136" t="s">
        <v>365</v>
      </c>
      <c r="E108" s="136" t="s">
        <v>366</v>
      </c>
      <c r="F108" s="136">
        <v>6</v>
      </c>
      <c r="G108" s="136" t="s">
        <v>23</v>
      </c>
      <c r="H108" s="136" t="s">
        <v>367</v>
      </c>
      <c r="I108" s="136" t="s">
        <v>368</v>
      </c>
      <c r="J108" s="470">
        <v>180000</v>
      </c>
      <c r="K108" s="144">
        <v>300</v>
      </c>
    </row>
    <row r="109" s="434" customFormat="1" ht="63" spans="1:11">
      <c r="A109" s="144">
        <f>IF($K109&lt;&gt;"",SUBTOTAL(103,$K$4:$K109),"")</f>
        <v>106</v>
      </c>
      <c r="B109" s="136" t="s">
        <v>363</v>
      </c>
      <c r="C109" s="136" t="s">
        <v>369</v>
      </c>
      <c r="D109" s="136" t="s">
        <v>370</v>
      </c>
      <c r="E109" s="136" t="s">
        <v>371</v>
      </c>
      <c r="F109" s="136">
        <v>6</v>
      </c>
      <c r="G109" s="136" t="s">
        <v>81</v>
      </c>
      <c r="H109" s="136" t="s">
        <v>372</v>
      </c>
      <c r="I109" s="136" t="s">
        <v>116</v>
      </c>
      <c r="J109" s="470">
        <v>370000</v>
      </c>
      <c r="K109" s="144">
        <v>30</v>
      </c>
    </row>
    <row r="110" s="434" customFormat="1" ht="47.25" customHeight="1" spans="1:11">
      <c r="A110" s="144">
        <f>IF($K110&lt;&gt;"",SUBTOTAL(103,$K$4:$K110),"")</f>
        <v>107</v>
      </c>
      <c r="B110" s="136" t="s">
        <v>363</v>
      </c>
      <c r="C110" s="136" t="s">
        <v>373</v>
      </c>
      <c r="D110" s="136" t="s">
        <v>374</v>
      </c>
      <c r="E110" s="449" t="s">
        <v>375</v>
      </c>
      <c r="F110" s="449">
        <v>6</v>
      </c>
      <c r="G110" s="136" t="s">
        <v>23</v>
      </c>
      <c r="H110" s="450" t="s">
        <v>376</v>
      </c>
      <c r="I110" s="450" t="s">
        <v>116</v>
      </c>
      <c r="J110" s="136">
        <v>6000</v>
      </c>
      <c r="K110" s="144">
        <v>11740</v>
      </c>
    </row>
    <row r="111" s="434" customFormat="1" ht="62.25" customHeight="1" spans="1:11">
      <c r="A111" s="144">
        <f>IF($K111&lt;&gt;"",SUBTOTAL(103,$K$4:$K111),"")</f>
        <v>108</v>
      </c>
      <c r="B111" s="136" t="s">
        <v>377</v>
      </c>
      <c r="C111" s="136" t="s">
        <v>378</v>
      </c>
      <c r="D111" s="136" t="s">
        <v>379</v>
      </c>
      <c r="E111" s="136" t="s">
        <v>380</v>
      </c>
      <c r="F111" s="136">
        <v>6</v>
      </c>
      <c r="G111" s="136" t="s">
        <v>23</v>
      </c>
      <c r="H111" s="136" t="s">
        <v>305</v>
      </c>
      <c r="I111" s="136" t="s">
        <v>381</v>
      </c>
      <c r="J111" s="136">
        <v>200</v>
      </c>
      <c r="K111" s="144">
        <v>31000</v>
      </c>
    </row>
    <row r="112" s="434" customFormat="1" ht="39" customHeight="1" spans="1:11">
      <c r="A112" s="144">
        <f>IF($K112&lt;&gt;"",SUBTOTAL(103,$K$4:$K112),"")</f>
        <v>109</v>
      </c>
      <c r="B112" s="136" t="s">
        <v>382</v>
      </c>
      <c r="C112" s="136" t="s">
        <v>383</v>
      </c>
      <c r="D112" s="136" t="s">
        <v>384</v>
      </c>
      <c r="E112" s="136" t="s">
        <v>385</v>
      </c>
      <c r="F112" s="136">
        <v>6</v>
      </c>
      <c r="G112" s="136" t="s">
        <v>23</v>
      </c>
      <c r="H112" s="136" t="s">
        <v>386</v>
      </c>
      <c r="I112" s="136" t="s">
        <v>56</v>
      </c>
      <c r="J112" s="136">
        <v>3300</v>
      </c>
      <c r="K112" s="144">
        <v>840</v>
      </c>
    </row>
    <row r="113" s="434" customFormat="1" ht="94.5" spans="1:11">
      <c r="A113" s="144">
        <f>IF($K113&lt;&gt;"",SUBTOTAL(103,$K$4:$K113),"")</f>
        <v>110</v>
      </c>
      <c r="B113" s="136" t="s">
        <v>387</v>
      </c>
      <c r="C113" s="466" t="s">
        <v>388</v>
      </c>
      <c r="D113" s="136" t="s">
        <v>389</v>
      </c>
      <c r="E113" s="449" t="s">
        <v>390</v>
      </c>
      <c r="F113" s="449">
        <v>6</v>
      </c>
      <c r="G113" s="380" t="s">
        <v>23</v>
      </c>
      <c r="H113" s="450" t="s">
        <v>391</v>
      </c>
      <c r="I113" s="450" t="s">
        <v>116</v>
      </c>
      <c r="J113" s="136">
        <v>1426</v>
      </c>
      <c r="K113" s="144">
        <v>12070</v>
      </c>
    </row>
    <row r="114" s="434" customFormat="1" ht="63" spans="1:11">
      <c r="A114" s="144">
        <f>IF($K114&lt;&gt;"",SUBTOTAL(103,$K$4:$K114),"")</f>
        <v>111</v>
      </c>
      <c r="B114" s="136" t="s">
        <v>387</v>
      </c>
      <c r="C114" s="466" t="s">
        <v>392</v>
      </c>
      <c r="D114" s="449" t="s">
        <v>393</v>
      </c>
      <c r="E114" s="449" t="s">
        <v>394</v>
      </c>
      <c r="F114" s="144">
        <v>1</v>
      </c>
      <c r="G114" s="380" t="s">
        <v>23</v>
      </c>
      <c r="H114" s="136" t="s">
        <v>152</v>
      </c>
      <c r="I114" s="136" t="s">
        <v>395</v>
      </c>
      <c r="J114" s="136">
        <v>4200</v>
      </c>
      <c r="K114" s="144">
        <v>3480</v>
      </c>
    </row>
    <row r="115" s="434" customFormat="1" ht="63" spans="1:11">
      <c r="A115" s="144">
        <f>IF($K115&lt;&gt;"",SUBTOTAL(103,$K$4:$K115),"")</f>
        <v>112</v>
      </c>
      <c r="B115" s="136" t="s">
        <v>396</v>
      </c>
      <c r="C115" s="136" t="s">
        <v>397</v>
      </c>
      <c r="D115" s="136" t="s">
        <v>398</v>
      </c>
      <c r="E115" s="136" t="s">
        <v>399</v>
      </c>
      <c r="F115" s="136" t="s">
        <v>400</v>
      </c>
      <c r="G115" s="136" t="s">
        <v>34</v>
      </c>
      <c r="H115" s="136" t="s">
        <v>401</v>
      </c>
      <c r="I115" s="136" t="s">
        <v>402</v>
      </c>
      <c r="J115" s="136">
        <v>32640000</v>
      </c>
      <c r="K115" s="144">
        <v>1</v>
      </c>
    </row>
    <row r="116" s="434" customFormat="1" ht="30.75" customHeight="1" spans="1:11">
      <c r="A116" s="144">
        <f>IF($K116&lt;&gt;"",SUBTOTAL(103,$K$4:$K116),"")</f>
        <v>113</v>
      </c>
      <c r="B116" s="136" t="s">
        <v>396</v>
      </c>
      <c r="C116" s="136" t="s">
        <v>403</v>
      </c>
      <c r="D116" s="136" t="s">
        <v>404</v>
      </c>
      <c r="E116" s="136" t="s">
        <v>405</v>
      </c>
      <c r="F116" s="136">
        <v>6</v>
      </c>
      <c r="G116" s="136" t="s">
        <v>34</v>
      </c>
      <c r="H116" s="136"/>
      <c r="I116" s="136" t="s">
        <v>160</v>
      </c>
      <c r="J116" s="136">
        <v>105000</v>
      </c>
      <c r="K116" s="144">
        <v>522</v>
      </c>
    </row>
    <row r="117" s="434" customFormat="1" ht="15.75" spans="1:11">
      <c r="A117" s="144">
        <f>IF($K117&lt;&gt;"",SUBTOTAL(103,$K$4:$K117),"")</f>
        <v>114</v>
      </c>
      <c r="B117" s="136" t="s">
        <v>396</v>
      </c>
      <c r="C117" s="136" t="s">
        <v>406</v>
      </c>
      <c r="D117" s="136" t="s">
        <v>404</v>
      </c>
      <c r="E117" s="136" t="s">
        <v>407</v>
      </c>
      <c r="F117" s="136">
        <v>6</v>
      </c>
      <c r="G117" s="136" t="s">
        <v>23</v>
      </c>
      <c r="H117" s="136" t="s">
        <v>73</v>
      </c>
      <c r="I117" s="136" t="s">
        <v>18</v>
      </c>
      <c r="J117" s="136">
        <v>107000</v>
      </c>
      <c r="K117" s="144">
        <v>25</v>
      </c>
    </row>
    <row r="118" s="434" customFormat="1" ht="15.75" spans="1:11">
      <c r="A118" s="144">
        <f>IF($K118&lt;&gt;"",SUBTOTAL(103,$K$4:$K118),"")</f>
        <v>115</v>
      </c>
      <c r="B118" s="136" t="s">
        <v>396</v>
      </c>
      <c r="C118" s="136" t="s">
        <v>408</v>
      </c>
      <c r="D118" s="136" t="s">
        <v>404</v>
      </c>
      <c r="E118" s="136" t="s">
        <v>407</v>
      </c>
      <c r="F118" s="136">
        <v>6</v>
      </c>
      <c r="G118" s="136" t="s">
        <v>23</v>
      </c>
      <c r="H118" s="136" t="s">
        <v>73</v>
      </c>
      <c r="I118" s="136" t="s">
        <v>18</v>
      </c>
      <c r="J118" s="136">
        <v>107000</v>
      </c>
      <c r="K118" s="144">
        <v>25</v>
      </c>
    </row>
    <row r="119" s="434" customFormat="1" ht="15.75" spans="1:11">
      <c r="A119" s="144">
        <f>IF($K119&lt;&gt;"",SUBTOTAL(103,$K$4:$K119),"")</f>
        <v>116</v>
      </c>
      <c r="B119" s="136" t="s">
        <v>396</v>
      </c>
      <c r="C119" s="136" t="s">
        <v>409</v>
      </c>
      <c r="D119" s="136" t="s">
        <v>404</v>
      </c>
      <c r="E119" s="136" t="s">
        <v>407</v>
      </c>
      <c r="F119" s="136">
        <v>6</v>
      </c>
      <c r="G119" s="136" t="s">
        <v>23</v>
      </c>
      <c r="H119" s="136" t="s">
        <v>73</v>
      </c>
      <c r="I119" s="136" t="s">
        <v>18</v>
      </c>
      <c r="J119" s="136">
        <v>107000</v>
      </c>
      <c r="K119" s="144">
        <v>20</v>
      </c>
    </row>
    <row r="120" s="434" customFormat="1" ht="36" customHeight="1" spans="1:11">
      <c r="A120" s="144">
        <f>IF($K120&lt;&gt;"",SUBTOTAL(103,$K$4:$K120),"")</f>
        <v>117</v>
      </c>
      <c r="B120" s="136" t="s">
        <v>410</v>
      </c>
      <c r="C120" s="136" t="s">
        <v>411</v>
      </c>
      <c r="D120" s="136" t="s">
        <v>412</v>
      </c>
      <c r="E120" s="136" t="s">
        <v>413</v>
      </c>
      <c r="F120" s="136">
        <v>6</v>
      </c>
      <c r="G120" s="136" t="s">
        <v>23</v>
      </c>
      <c r="H120" s="136" t="s">
        <v>414</v>
      </c>
      <c r="I120" s="136" t="s">
        <v>116</v>
      </c>
      <c r="J120" s="136">
        <v>146000</v>
      </c>
      <c r="K120" s="144">
        <v>50</v>
      </c>
    </row>
    <row r="121" s="434" customFormat="1" ht="42" customHeight="1" spans="1:11">
      <c r="A121" s="144">
        <f>IF($K121&lt;&gt;"",SUBTOTAL(103,$K$4:$K121),"")</f>
        <v>118</v>
      </c>
      <c r="B121" s="136" t="s">
        <v>410</v>
      </c>
      <c r="C121" s="136" t="s">
        <v>415</v>
      </c>
      <c r="D121" s="136" t="s">
        <v>412</v>
      </c>
      <c r="E121" s="136" t="s">
        <v>72</v>
      </c>
      <c r="F121" s="136">
        <v>6</v>
      </c>
      <c r="G121" s="136" t="s">
        <v>23</v>
      </c>
      <c r="H121" s="136" t="s">
        <v>73</v>
      </c>
      <c r="I121" s="136" t="s">
        <v>18</v>
      </c>
      <c r="J121" s="136">
        <v>208000</v>
      </c>
      <c r="K121" s="144">
        <v>70</v>
      </c>
    </row>
    <row r="122" s="434" customFormat="1" ht="33.75" customHeight="1" spans="1:11">
      <c r="A122" s="144">
        <f>IF($K122&lt;&gt;"",SUBTOTAL(103,$K$4:$K122),"")</f>
        <v>119</v>
      </c>
      <c r="B122" s="136" t="s">
        <v>410</v>
      </c>
      <c r="C122" s="136" t="s">
        <v>416</v>
      </c>
      <c r="D122" s="136" t="s">
        <v>412</v>
      </c>
      <c r="E122" s="136" t="s">
        <v>417</v>
      </c>
      <c r="F122" s="136">
        <v>6</v>
      </c>
      <c r="G122" s="136" t="s">
        <v>417</v>
      </c>
      <c r="H122" s="136" t="s">
        <v>73</v>
      </c>
      <c r="I122" s="136" t="s">
        <v>74</v>
      </c>
      <c r="J122" s="136">
        <v>26500</v>
      </c>
      <c r="K122" s="144">
        <v>70</v>
      </c>
    </row>
    <row r="123" s="434" customFormat="1" ht="133.5" customHeight="1" spans="1:11">
      <c r="A123" s="144">
        <f>IF($K123&lt;&gt;"",SUBTOTAL(103,$K$4:$K123),"")</f>
        <v>120</v>
      </c>
      <c r="B123" s="467" t="s">
        <v>418</v>
      </c>
      <c r="C123" s="445" t="s">
        <v>419</v>
      </c>
      <c r="D123" s="449" t="s">
        <v>420</v>
      </c>
      <c r="E123" s="449" t="s">
        <v>421</v>
      </c>
      <c r="F123" s="144">
        <v>1</v>
      </c>
      <c r="G123" s="377" t="s">
        <v>23</v>
      </c>
      <c r="H123" s="136" t="s">
        <v>152</v>
      </c>
      <c r="I123" s="136" t="s">
        <v>422</v>
      </c>
      <c r="J123" s="136">
        <v>64890</v>
      </c>
      <c r="K123" s="144">
        <v>2530</v>
      </c>
    </row>
    <row r="124" s="434" customFormat="1" ht="110.25" spans="1:11">
      <c r="A124" s="144">
        <f>IF($K124&lt;&gt;"",SUBTOTAL(103,$K$4:$K124),"")</f>
        <v>121</v>
      </c>
      <c r="B124" s="467" t="s">
        <v>418</v>
      </c>
      <c r="C124" s="450" t="s">
        <v>423</v>
      </c>
      <c r="D124" s="136" t="s">
        <v>424</v>
      </c>
      <c r="E124" s="449" t="s">
        <v>126</v>
      </c>
      <c r="F124" s="449">
        <v>6</v>
      </c>
      <c r="G124" s="136" t="s">
        <v>23</v>
      </c>
      <c r="H124" s="136" t="s">
        <v>425</v>
      </c>
      <c r="I124" s="471" t="s">
        <v>116</v>
      </c>
      <c r="J124" s="136">
        <v>27000</v>
      </c>
      <c r="K124" s="144">
        <v>2010</v>
      </c>
    </row>
    <row r="125" s="434" customFormat="1" ht="173.25" spans="1:11">
      <c r="A125" s="144">
        <f>IF($K125&lt;&gt;"",SUBTOTAL(103,$K$4:$K125),"")</f>
        <v>122</v>
      </c>
      <c r="B125" s="136" t="s">
        <v>426</v>
      </c>
      <c r="C125" s="136" t="s">
        <v>427</v>
      </c>
      <c r="D125" s="453" t="s">
        <v>428</v>
      </c>
      <c r="E125" s="453" t="s">
        <v>429</v>
      </c>
      <c r="F125" s="453">
        <v>3</v>
      </c>
      <c r="G125" s="453" t="s">
        <v>430</v>
      </c>
      <c r="H125" s="453" t="s">
        <v>431</v>
      </c>
      <c r="I125" s="453" t="s">
        <v>18</v>
      </c>
      <c r="J125" s="453">
        <v>275000</v>
      </c>
      <c r="K125" s="144">
        <v>70</v>
      </c>
    </row>
    <row r="126" s="434" customFormat="1" ht="80.25" customHeight="1" spans="1:11">
      <c r="A126" s="144">
        <f>IF($K126&lt;&gt;"",SUBTOTAL(103,$K$4:$K126),"")</f>
        <v>123</v>
      </c>
      <c r="B126" s="467" t="s">
        <v>432</v>
      </c>
      <c r="C126" s="136" t="s">
        <v>433</v>
      </c>
      <c r="D126" s="136" t="s">
        <v>412</v>
      </c>
      <c r="E126" s="136" t="s">
        <v>434</v>
      </c>
      <c r="F126" s="136">
        <v>6</v>
      </c>
      <c r="G126" s="136" t="s">
        <v>91</v>
      </c>
      <c r="H126" s="136" t="s">
        <v>435</v>
      </c>
      <c r="I126" s="136" t="s">
        <v>74</v>
      </c>
      <c r="J126" s="136">
        <v>650000</v>
      </c>
      <c r="K126" s="144">
        <v>4</v>
      </c>
    </row>
    <row r="127" s="434" customFormat="1" ht="47.25" spans="1:11">
      <c r="A127" s="144">
        <f>IF($K127&lt;&gt;"",SUBTOTAL(103,$K$4:$K127),"")</f>
        <v>124</v>
      </c>
      <c r="B127" s="136"/>
      <c r="C127" s="466" t="s">
        <v>436</v>
      </c>
      <c r="D127" s="450" t="s">
        <v>437</v>
      </c>
      <c r="E127" s="449" t="s">
        <v>438</v>
      </c>
      <c r="F127" s="449">
        <v>6</v>
      </c>
      <c r="G127" s="380" t="s">
        <v>16</v>
      </c>
      <c r="H127" s="136" t="s">
        <v>439</v>
      </c>
      <c r="I127" s="450" t="s">
        <v>116</v>
      </c>
      <c r="J127" s="136">
        <v>100000</v>
      </c>
      <c r="K127" s="144">
        <v>110</v>
      </c>
    </row>
    <row r="128" s="434" customFormat="1" ht="47.25" spans="1:11">
      <c r="A128" s="144">
        <f>IF($K128&lt;&gt;"",SUBTOTAL(103,$K$4:$K128),"")</f>
        <v>125</v>
      </c>
      <c r="B128" s="136"/>
      <c r="C128" s="466" t="s">
        <v>440</v>
      </c>
      <c r="D128" s="450" t="s">
        <v>441</v>
      </c>
      <c r="E128" s="449" t="s">
        <v>438</v>
      </c>
      <c r="F128" s="449">
        <v>6</v>
      </c>
      <c r="G128" s="380" t="s">
        <v>442</v>
      </c>
      <c r="H128" s="136" t="s">
        <v>439</v>
      </c>
      <c r="I128" s="450" t="s">
        <v>116</v>
      </c>
      <c r="J128" s="136">
        <v>34500</v>
      </c>
      <c r="K128" s="144">
        <v>2450</v>
      </c>
    </row>
    <row r="129" s="434" customFormat="1" ht="51.75" customHeight="1" spans="1:11">
      <c r="A129" s="144">
        <f>IF($K129&lt;&gt;"",SUBTOTAL(103,$K$4:$K129),"")</f>
        <v>126</v>
      </c>
      <c r="B129" s="136"/>
      <c r="C129" s="466" t="s">
        <v>443</v>
      </c>
      <c r="D129" s="136" t="s">
        <v>444</v>
      </c>
      <c r="E129" s="449" t="s">
        <v>438</v>
      </c>
      <c r="F129" s="136">
        <v>3</v>
      </c>
      <c r="G129" s="380" t="s">
        <v>16</v>
      </c>
      <c r="H129" s="450" t="s">
        <v>445</v>
      </c>
      <c r="I129" s="450" t="s">
        <v>446</v>
      </c>
      <c r="J129" s="136">
        <v>186000</v>
      </c>
      <c r="K129" s="144">
        <v>265</v>
      </c>
    </row>
    <row r="130" s="434" customFormat="1" ht="47.25" spans="1:11">
      <c r="A130" s="144">
        <f>IF($K130&lt;&gt;"",SUBTOTAL(103,$K$4:$K130),"")</f>
        <v>127</v>
      </c>
      <c r="B130" s="136"/>
      <c r="C130" s="466" t="s">
        <v>447</v>
      </c>
      <c r="D130" s="450" t="s">
        <v>448</v>
      </c>
      <c r="E130" s="449" t="s">
        <v>449</v>
      </c>
      <c r="F130" s="449">
        <v>6</v>
      </c>
      <c r="G130" s="380" t="s">
        <v>450</v>
      </c>
      <c r="H130" s="136" t="s">
        <v>439</v>
      </c>
      <c r="I130" s="450" t="s">
        <v>116</v>
      </c>
      <c r="J130" s="136">
        <v>50000</v>
      </c>
      <c r="K130" s="144">
        <v>270</v>
      </c>
    </row>
    <row r="131" s="434" customFormat="1" ht="47.25" spans="1:11">
      <c r="A131" s="144">
        <f>IF($K131&lt;&gt;"",SUBTOTAL(103,$K$4:$K131),"")</f>
        <v>128</v>
      </c>
      <c r="B131" s="136"/>
      <c r="C131" s="466" t="s">
        <v>451</v>
      </c>
      <c r="D131" s="136" t="s">
        <v>452</v>
      </c>
      <c r="E131" s="449" t="s">
        <v>438</v>
      </c>
      <c r="F131" s="449">
        <v>6</v>
      </c>
      <c r="G131" s="380" t="s">
        <v>16</v>
      </c>
      <c r="H131" s="136" t="s">
        <v>439</v>
      </c>
      <c r="I131" s="450" t="s">
        <v>116</v>
      </c>
      <c r="J131" s="136">
        <v>22000</v>
      </c>
      <c r="K131" s="144">
        <v>579</v>
      </c>
    </row>
    <row r="132" s="434" customFormat="1" ht="47.25" spans="1:11">
      <c r="A132" s="144">
        <f>IF($K132&lt;&gt;"",SUBTOTAL(103,$K$4:$K132),"")</f>
        <v>129</v>
      </c>
      <c r="B132" s="136"/>
      <c r="C132" s="136" t="s">
        <v>453</v>
      </c>
      <c r="D132" s="450" t="s">
        <v>454</v>
      </c>
      <c r="E132" s="449" t="s">
        <v>438</v>
      </c>
      <c r="F132" s="449">
        <v>6</v>
      </c>
      <c r="G132" s="380" t="s">
        <v>16</v>
      </c>
      <c r="H132" s="136" t="s">
        <v>439</v>
      </c>
      <c r="I132" s="450" t="s">
        <v>116</v>
      </c>
      <c r="J132" s="136">
        <v>50000</v>
      </c>
      <c r="K132" s="144">
        <v>436</v>
      </c>
    </row>
    <row r="133" s="434" customFormat="1" ht="31.5" spans="1:11">
      <c r="A133" s="144">
        <f>IF($K133&lt;&gt;"",SUBTOTAL(103,$K$4:$K133),"")</f>
        <v>130</v>
      </c>
      <c r="B133" s="136"/>
      <c r="C133" s="466" t="s">
        <v>455</v>
      </c>
      <c r="D133" s="447" t="s">
        <v>456</v>
      </c>
      <c r="E133" s="449" t="s">
        <v>457</v>
      </c>
      <c r="F133" s="449">
        <v>6</v>
      </c>
      <c r="G133" s="380" t="s">
        <v>16</v>
      </c>
      <c r="H133" s="136" t="s">
        <v>458</v>
      </c>
      <c r="I133" s="478" t="s">
        <v>459</v>
      </c>
      <c r="J133" s="136">
        <v>128000</v>
      </c>
      <c r="K133" s="144">
        <v>2675</v>
      </c>
    </row>
    <row r="134" s="434" customFormat="1" ht="63" spans="1:11">
      <c r="A134" s="144">
        <f>IF($K134&lt;&gt;"",SUBTOTAL(103,$K$4:$K134),"")</f>
        <v>131</v>
      </c>
      <c r="B134" s="136"/>
      <c r="C134" s="466" t="s">
        <v>460</v>
      </c>
      <c r="D134" s="484" t="s">
        <v>461</v>
      </c>
      <c r="E134" s="449" t="s">
        <v>462</v>
      </c>
      <c r="F134" s="449">
        <v>6</v>
      </c>
      <c r="G134" s="380" t="s">
        <v>23</v>
      </c>
      <c r="H134" s="473" t="s">
        <v>463</v>
      </c>
      <c r="I134" s="473" t="s">
        <v>464</v>
      </c>
      <c r="J134" s="136">
        <v>500000</v>
      </c>
      <c r="K134" s="144">
        <v>358</v>
      </c>
    </row>
    <row r="135" s="434" customFormat="1" ht="93.75" customHeight="1" spans="1:11">
      <c r="A135" s="144">
        <f>IF($K135&lt;&gt;"",SUBTOTAL(103,$K$4:$K135),"")</f>
        <v>132</v>
      </c>
      <c r="B135" s="136"/>
      <c r="C135" s="136" t="s">
        <v>465</v>
      </c>
      <c r="D135" s="444" t="s">
        <v>466</v>
      </c>
      <c r="E135" s="444" t="s">
        <v>467</v>
      </c>
      <c r="F135" s="444">
        <v>3</v>
      </c>
      <c r="G135" s="444" t="s">
        <v>23</v>
      </c>
      <c r="H135" s="445" t="s">
        <v>468</v>
      </c>
      <c r="I135" s="445" t="s">
        <v>49</v>
      </c>
      <c r="J135" s="457">
        <v>1000</v>
      </c>
      <c r="K135" s="144">
        <v>877000</v>
      </c>
    </row>
    <row r="136" s="434" customFormat="1" ht="15.75" spans="1:11">
      <c r="A136" s="144">
        <f>IF($K136&lt;&gt;"",SUBTOTAL(103,$K$4:$K136),"")</f>
        <v>133</v>
      </c>
      <c r="B136" s="136"/>
      <c r="C136" s="136" t="s">
        <v>469</v>
      </c>
      <c r="D136" s="136" t="s">
        <v>470</v>
      </c>
      <c r="E136" s="136" t="s">
        <v>471</v>
      </c>
      <c r="F136" s="136">
        <v>6</v>
      </c>
      <c r="G136" s="136" t="s">
        <v>23</v>
      </c>
      <c r="H136" s="445" t="s">
        <v>386</v>
      </c>
      <c r="I136" s="445" t="s">
        <v>56</v>
      </c>
      <c r="J136" s="136">
        <v>32000</v>
      </c>
      <c r="K136" s="144">
        <v>200</v>
      </c>
    </row>
    <row r="137" s="434" customFormat="1" ht="94.5" spans="1:11">
      <c r="A137" s="144">
        <f>IF($K137&lt;&gt;"",SUBTOTAL(103,$K$4:$K137),"")</f>
        <v>134</v>
      </c>
      <c r="B137" s="136"/>
      <c r="C137" s="136" t="s">
        <v>472</v>
      </c>
      <c r="D137" s="136" t="s">
        <v>473</v>
      </c>
      <c r="E137" s="136" t="s">
        <v>474</v>
      </c>
      <c r="F137" s="136">
        <v>6</v>
      </c>
      <c r="G137" s="136" t="s">
        <v>23</v>
      </c>
      <c r="H137" s="445" t="s">
        <v>475</v>
      </c>
      <c r="I137" s="445" t="s">
        <v>476</v>
      </c>
      <c r="J137" s="136">
        <v>9300</v>
      </c>
      <c r="K137" s="144">
        <v>6845</v>
      </c>
    </row>
    <row r="138" s="434" customFormat="1" ht="15.75" spans="1:11">
      <c r="A138" s="144">
        <f>IF($K138&lt;&gt;"",SUBTOTAL(103,$K$4:$K138),"")</f>
        <v>135</v>
      </c>
      <c r="B138" s="136"/>
      <c r="C138" s="136" t="s">
        <v>477</v>
      </c>
      <c r="D138" s="136" t="s">
        <v>478</v>
      </c>
      <c r="E138" s="136" t="s">
        <v>479</v>
      </c>
      <c r="F138" s="136">
        <v>6</v>
      </c>
      <c r="G138" s="136" t="s">
        <v>23</v>
      </c>
      <c r="H138" s="136" t="s">
        <v>480</v>
      </c>
      <c r="I138" s="136" t="s">
        <v>56</v>
      </c>
      <c r="J138" s="136">
        <v>4788</v>
      </c>
      <c r="K138" s="144">
        <v>13410</v>
      </c>
    </row>
    <row r="139" s="434" customFormat="1" ht="15.75" spans="1:11">
      <c r="A139" s="144">
        <f>IF($K139&lt;&gt;"",SUBTOTAL(103,$K$4:$K139),"")</f>
        <v>136</v>
      </c>
      <c r="B139" s="136"/>
      <c r="C139" s="136" t="s">
        <v>481</v>
      </c>
      <c r="D139" s="136" t="s">
        <v>482</v>
      </c>
      <c r="E139" s="136" t="s">
        <v>479</v>
      </c>
      <c r="F139" s="136">
        <v>6</v>
      </c>
      <c r="G139" s="136" t="s">
        <v>23</v>
      </c>
      <c r="H139" s="136" t="s">
        <v>480</v>
      </c>
      <c r="I139" s="136" t="s">
        <v>56</v>
      </c>
      <c r="J139" s="136">
        <v>6405</v>
      </c>
      <c r="K139" s="144">
        <v>1060</v>
      </c>
    </row>
    <row r="140" s="434" customFormat="1" ht="15.75" spans="1:11">
      <c r="A140" s="144">
        <f>IF($K140&lt;&gt;"",SUBTOTAL(103,$K$4:$K140),"")</f>
        <v>137</v>
      </c>
      <c r="B140" s="136"/>
      <c r="C140" s="136" t="s">
        <v>483</v>
      </c>
      <c r="D140" s="136" t="s">
        <v>483</v>
      </c>
      <c r="E140" s="136" t="s">
        <v>484</v>
      </c>
      <c r="F140" s="136">
        <v>6</v>
      </c>
      <c r="G140" s="136" t="s">
        <v>450</v>
      </c>
      <c r="H140" s="445" t="s">
        <v>116</v>
      </c>
      <c r="I140" s="445" t="s">
        <v>116</v>
      </c>
      <c r="J140" s="136">
        <v>9200</v>
      </c>
      <c r="K140" s="144">
        <v>55</v>
      </c>
    </row>
    <row r="141" s="434" customFormat="1" ht="15.75" spans="1:11">
      <c r="A141" s="144">
        <f>IF($K141&lt;&gt;"",SUBTOTAL(103,$K$4:$K141),"")</f>
        <v>138</v>
      </c>
      <c r="B141" s="136"/>
      <c r="C141" s="136" t="s">
        <v>485</v>
      </c>
      <c r="D141" s="136" t="s">
        <v>486</v>
      </c>
      <c r="E141" s="136" t="s">
        <v>23</v>
      </c>
      <c r="F141" s="136">
        <v>6</v>
      </c>
      <c r="G141" s="136" t="s">
        <v>23</v>
      </c>
      <c r="H141" s="445" t="s">
        <v>386</v>
      </c>
      <c r="I141" s="445" t="s">
        <v>56</v>
      </c>
      <c r="J141" s="136">
        <v>31000</v>
      </c>
      <c r="K141" s="144">
        <v>171</v>
      </c>
    </row>
    <row r="142" s="434" customFormat="1" ht="15.75" spans="1:11">
      <c r="A142" s="144">
        <f>IF($K142&lt;&gt;"",SUBTOTAL(103,$K$4:$K142),"")</f>
        <v>139</v>
      </c>
      <c r="B142" s="136"/>
      <c r="C142" s="136" t="s">
        <v>487</v>
      </c>
      <c r="D142" s="136" t="s">
        <v>486</v>
      </c>
      <c r="E142" s="136" t="s">
        <v>23</v>
      </c>
      <c r="F142" s="136">
        <v>6</v>
      </c>
      <c r="G142" s="136" t="s">
        <v>23</v>
      </c>
      <c r="H142" s="445" t="s">
        <v>386</v>
      </c>
      <c r="I142" s="445" t="s">
        <v>56</v>
      </c>
      <c r="J142" s="136">
        <v>31000</v>
      </c>
      <c r="K142" s="144">
        <v>151</v>
      </c>
    </row>
    <row r="143" s="434" customFormat="1" ht="35.25" customHeight="1" spans="1:11">
      <c r="A143" s="144">
        <f>IF($K143&lt;&gt;"",SUBTOTAL(103,$K$4:$K143),"")</f>
        <v>140</v>
      </c>
      <c r="B143" s="136"/>
      <c r="C143" s="136" t="s">
        <v>488</v>
      </c>
      <c r="D143" s="136" t="s">
        <v>32</v>
      </c>
      <c r="E143" s="136" t="s">
        <v>489</v>
      </c>
      <c r="F143" s="136">
        <v>6</v>
      </c>
      <c r="G143" s="136" t="s">
        <v>81</v>
      </c>
      <c r="H143" s="445" t="s">
        <v>490</v>
      </c>
      <c r="I143" s="445" t="s">
        <v>491</v>
      </c>
      <c r="J143" s="136">
        <v>6950000</v>
      </c>
      <c r="K143" s="144">
        <v>18</v>
      </c>
    </row>
    <row r="144" s="434" customFormat="1" ht="15.75" spans="1:11">
      <c r="A144" s="144">
        <f>IF($K144&lt;&gt;"",SUBTOTAL(103,$K$4:$K144),"")</f>
        <v>141</v>
      </c>
      <c r="B144" s="136"/>
      <c r="C144" s="136" t="s">
        <v>492</v>
      </c>
      <c r="D144" s="136" t="s">
        <v>32</v>
      </c>
      <c r="E144" s="136" t="s">
        <v>493</v>
      </c>
      <c r="F144" s="136">
        <v>6</v>
      </c>
      <c r="G144" s="144" t="s">
        <v>23</v>
      </c>
      <c r="H144" s="445" t="s">
        <v>494</v>
      </c>
      <c r="I144" s="445" t="s">
        <v>495</v>
      </c>
      <c r="J144" s="136">
        <v>1680000</v>
      </c>
      <c r="K144" s="144">
        <v>3</v>
      </c>
    </row>
    <row r="145" s="434" customFormat="1" ht="15.75" spans="1:11">
      <c r="A145" s="144">
        <f>IF($K145&lt;&gt;"",SUBTOTAL(103,$K$4:$K145),"")</f>
        <v>142</v>
      </c>
      <c r="B145" s="136"/>
      <c r="C145" s="136" t="s">
        <v>496</v>
      </c>
      <c r="D145" s="136" t="s">
        <v>32</v>
      </c>
      <c r="E145" s="136" t="s">
        <v>493</v>
      </c>
      <c r="F145" s="136">
        <v>6</v>
      </c>
      <c r="G145" s="144" t="s">
        <v>23</v>
      </c>
      <c r="H145" s="445" t="s">
        <v>494</v>
      </c>
      <c r="I145" s="445" t="s">
        <v>495</v>
      </c>
      <c r="J145" s="136">
        <v>420000</v>
      </c>
      <c r="K145" s="144">
        <v>8</v>
      </c>
    </row>
    <row r="146" s="434" customFormat="1" ht="15.75" spans="1:11">
      <c r="A146" s="144">
        <f>IF($K146&lt;&gt;"",SUBTOTAL(103,$K$4:$K146),"")</f>
        <v>143</v>
      </c>
      <c r="B146" s="136"/>
      <c r="C146" s="136" t="s">
        <v>497</v>
      </c>
      <c r="D146" s="136" t="s">
        <v>32</v>
      </c>
      <c r="E146" s="136" t="s">
        <v>493</v>
      </c>
      <c r="F146" s="136">
        <v>6</v>
      </c>
      <c r="G146" s="144" t="s">
        <v>23</v>
      </c>
      <c r="H146" s="445" t="s">
        <v>498</v>
      </c>
      <c r="I146" s="445" t="s">
        <v>18</v>
      </c>
      <c r="J146" s="136">
        <v>208000</v>
      </c>
      <c r="K146" s="144">
        <v>75</v>
      </c>
    </row>
    <row r="147" s="434" customFormat="1" ht="15.75" spans="1:11">
      <c r="A147" s="144">
        <f>IF($K147&lt;&gt;"",SUBTOTAL(103,$K$4:$K147),"")</f>
        <v>144</v>
      </c>
      <c r="B147" s="136"/>
      <c r="C147" s="136" t="s">
        <v>499</v>
      </c>
      <c r="D147" s="136" t="s">
        <v>32</v>
      </c>
      <c r="E147" s="136" t="s">
        <v>493</v>
      </c>
      <c r="F147" s="136">
        <v>6</v>
      </c>
      <c r="G147" s="144" t="s">
        <v>23</v>
      </c>
      <c r="H147" s="445" t="s">
        <v>498</v>
      </c>
      <c r="I147" s="445" t="s">
        <v>18</v>
      </c>
      <c r="J147" s="136">
        <v>195000</v>
      </c>
      <c r="K147" s="144">
        <v>105</v>
      </c>
    </row>
    <row r="148" s="434" customFormat="1" ht="15.75" spans="1:11">
      <c r="A148" s="144">
        <f>IF($K148&lt;&gt;"",SUBTOTAL(103,$K$4:$K148),"")</f>
        <v>145</v>
      </c>
      <c r="B148" s="136"/>
      <c r="C148" s="136" t="s">
        <v>500</v>
      </c>
      <c r="D148" s="136" t="s">
        <v>32</v>
      </c>
      <c r="E148" s="136" t="s">
        <v>493</v>
      </c>
      <c r="F148" s="136">
        <v>6</v>
      </c>
      <c r="G148" s="144" t="s">
        <v>23</v>
      </c>
      <c r="H148" s="445" t="s">
        <v>498</v>
      </c>
      <c r="I148" s="445" t="s">
        <v>18</v>
      </c>
      <c r="J148" s="136">
        <v>268000</v>
      </c>
      <c r="K148" s="144">
        <v>62</v>
      </c>
    </row>
    <row r="149" s="434" customFormat="1" ht="30.75" customHeight="1" spans="1:11">
      <c r="A149" s="144">
        <f>IF($K149&lt;&gt;"",SUBTOTAL(103,$K$4:$K149),"")</f>
        <v>146</v>
      </c>
      <c r="B149" s="136"/>
      <c r="C149" s="136" t="s">
        <v>501</v>
      </c>
      <c r="D149" s="136" t="s">
        <v>32</v>
      </c>
      <c r="E149" s="136" t="s">
        <v>502</v>
      </c>
      <c r="F149" s="136">
        <v>6</v>
      </c>
      <c r="G149" s="144" t="s">
        <v>23</v>
      </c>
      <c r="H149" s="445" t="s">
        <v>503</v>
      </c>
      <c r="I149" s="445" t="s">
        <v>116</v>
      </c>
      <c r="J149" s="136">
        <v>1068</v>
      </c>
      <c r="K149" s="144">
        <v>14320</v>
      </c>
    </row>
    <row r="150" s="434" customFormat="1" ht="31.5" spans="1:11">
      <c r="A150" s="144">
        <f>IF($K150&lt;&gt;"",SUBTOTAL(103,$K$4:$K150),"")</f>
        <v>147</v>
      </c>
      <c r="B150" s="136"/>
      <c r="C150" s="136" t="s">
        <v>504</v>
      </c>
      <c r="D150" s="136" t="s">
        <v>32</v>
      </c>
      <c r="E150" s="136" t="s">
        <v>505</v>
      </c>
      <c r="F150" s="136">
        <v>6</v>
      </c>
      <c r="G150" s="144" t="s">
        <v>506</v>
      </c>
      <c r="H150" s="445" t="s">
        <v>56</v>
      </c>
      <c r="I150" s="445" t="s">
        <v>56</v>
      </c>
      <c r="J150" s="136">
        <v>288000</v>
      </c>
      <c r="K150" s="144">
        <v>7</v>
      </c>
    </row>
    <row r="151" s="434" customFormat="1" ht="31.5" spans="1:11">
      <c r="A151" s="144">
        <f>IF($K151&lt;&gt;"",SUBTOTAL(103,$K$4:$K151),"")</f>
        <v>148</v>
      </c>
      <c r="B151" s="136"/>
      <c r="C151" s="136" t="s">
        <v>507</v>
      </c>
      <c r="D151" s="136" t="s">
        <v>32</v>
      </c>
      <c r="E151" s="136" t="s">
        <v>508</v>
      </c>
      <c r="F151" s="136">
        <v>6</v>
      </c>
      <c r="G151" s="144" t="s">
        <v>506</v>
      </c>
      <c r="H151" s="445" t="s">
        <v>56</v>
      </c>
      <c r="I151" s="445" t="s">
        <v>56</v>
      </c>
      <c r="J151" s="136">
        <v>465000</v>
      </c>
      <c r="K151" s="144">
        <v>8</v>
      </c>
    </row>
    <row r="152" s="434" customFormat="1" ht="15.75" spans="1:11">
      <c r="A152" s="144">
        <f>IF($K152&lt;&gt;"",SUBTOTAL(103,$K$4:$K152),"")</f>
        <v>149</v>
      </c>
      <c r="B152" s="136"/>
      <c r="C152" s="136" t="s">
        <v>509</v>
      </c>
      <c r="D152" s="136" t="s">
        <v>32</v>
      </c>
      <c r="E152" s="136" t="s">
        <v>510</v>
      </c>
      <c r="F152" s="136">
        <v>6</v>
      </c>
      <c r="G152" s="144" t="s">
        <v>506</v>
      </c>
      <c r="H152" s="445" t="s">
        <v>56</v>
      </c>
      <c r="I152" s="445" t="s">
        <v>56</v>
      </c>
      <c r="J152" s="136">
        <v>788000</v>
      </c>
      <c r="K152" s="144">
        <v>12</v>
      </c>
    </row>
    <row r="153" s="434" customFormat="1" ht="15.75" spans="1:11">
      <c r="A153" s="144">
        <f>IF($K153&lt;&gt;"",SUBTOTAL(103,$K$4:$K153),"")</f>
        <v>150</v>
      </c>
      <c r="B153" s="136"/>
      <c r="C153" s="136" t="s">
        <v>511</v>
      </c>
      <c r="D153" s="136" t="s">
        <v>32</v>
      </c>
      <c r="E153" s="136" t="s">
        <v>512</v>
      </c>
      <c r="F153" s="136">
        <v>6</v>
      </c>
      <c r="G153" s="144" t="s">
        <v>298</v>
      </c>
      <c r="H153" s="445" t="s">
        <v>56</v>
      </c>
      <c r="I153" s="445" t="s">
        <v>56</v>
      </c>
      <c r="J153" s="136">
        <v>15000</v>
      </c>
      <c r="K153" s="144">
        <v>360</v>
      </c>
    </row>
    <row r="154" s="434" customFormat="1" ht="15.75" spans="1:11">
      <c r="A154" s="144">
        <f>IF($K154&lt;&gt;"",SUBTOTAL(103,$K$4:$K154),"")</f>
        <v>151</v>
      </c>
      <c r="B154" s="136"/>
      <c r="C154" s="136" t="s">
        <v>513</v>
      </c>
      <c r="D154" s="136" t="s">
        <v>32</v>
      </c>
      <c r="E154" s="136" t="s">
        <v>34</v>
      </c>
      <c r="F154" s="136">
        <v>6</v>
      </c>
      <c r="G154" s="144" t="s">
        <v>23</v>
      </c>
      <c r="H154" s="445" t="s">
        <v>514</v>
      </c>
      <c r="I154" s="445" t="s">
        <v>514</v>
      </c>
      <c r="J154" s="136">
        <v>21000</v>
      </c>
      <c r="K154" s="144">
        <v>80</v>
      </c>
    </row>
    <row r="155" s="434" customFormat="1" ht="15.75" spans="1:11">
      <c r="A155" s="144">
        <f>IF($K155&lt;&gt;"",SUBTOTAL(103,$K$4:$K155),"")</f>
        <v>152</v>
      </c>
      <c r="B155" s="136"/>
      <c r="C155" s="136" t="s">
        <v>515</v>
      </c>
      <c r="D155" s="136" t="s">
        <v>32</v>
      </c>
      <c r="E155" s="136" t="s">
        <v>502</v>
      </c>
      <c r="F155" s="136">
        <v>6</v>
      </c>
      <c r="G155" s="144" t="s">
        <v>23</v>
      </c>
      <c r="H155" s="445" t="s">
        <v>56</v>
      </c>
      <c r="I155" s="445" t="s">
        <v>56</v>
      </c>
      <c r="J155" s="136">
        <v>588</v>
      </c>
      <c r="K155" s="144">
        <v>4000</v>
      </c>
    </row>
    <row r="156" s="434" customFormat="1" ht="15.75" spans="1:11">
      <c r="A156" s="144">
        <f>IF($K156&lt;&gt;"",SUBTOTAL(103,$K$4:$K156),"")</f>
        <v>153</v>
      </c>
      <c r="B156" s="136"/>
      <c r="C156" s="136" t="s">
        <v>516</v>
      </c>
      <c r="D156" s="136" t="s">
        <v>32</v>
      </c>
      <c r="E156" s="136" t="s">
        <v>517</v>
      </c>
      <c r="F156" s="136">
        <v>6</v>
      </c>
      <c r="G156" s="144" t="s">
        <v>23</v>
      </c>
      <c r="H156" s="445" t="s">
        <v>136</v>
      </c>
      <c r="I156" s="445" t="s">
        <v>136</v>
      </c>
      <c r="J156" s="136">
        <v>22400</v>
      </c>
      <c r="K156" s="144">
        <v>358</v>
      </c>
    </row>
    <row r="157" s="434" customFormat="1" ht="15.75" spans="1:11">
      <c r="A157" s="144">
        <f>IF($K157&lt;&gt;"",SUBTOTAL(103,$K$4:$K157),"")</f>
        <v>154</v>
      </c>
      <c r="B157" s="136"/>
      <c r="C157" s="136" t="s">
        <v>518</v>
      </c>
      <c r="D157" s="136" t="s">
        <v>32</v>
      </c>
      <c r="E157" s="136" t="s">
        <v>519</v>
      </c>
      <c r="F157" s="136">
        <v>6</v>
      </c>
      <c r="G157" s="144" t="s">
        <v>23</v>
      </c>
      <c r="H157" s="445" t="s">
        <v>136</v>
      </c>
      <c r="I157" s="445" t="s">
        <v>136</v>
      </c>
      <c r="J157" s="136">
        <v>2380</v>
      </c>
      <c r="K157" s="144">
        <v>110</v>
      </c>
    </row>
    <row r="158" s="434" customFormat="1" ht="15.75" spans="1:11">
      <c r="A158" s="144">
        <f>IF($K158&lt;&gt;"",SUBTOTAL(103,$K$4:$K158),"")</f>
        <v>155</v>
      </c>
      <c r="B158" s="136"/>
      <c r="C158" s="136" t="s">
        <v>520</v>
      </c>
      <c r="D158" s="136" t="s">
        <v>32</v>
      </c>
      <c r="E158" s="136" t="s">
        <v>521</v>
      </c>
      <c r="F158" s="136">
        <v>6</v>
      </c>
      <c r="G158" s="144" t="s">
        <v>23</v>
      </c>
      <c r="H158" s="445" t="s">
        <v>136</v>
      </c>
      <c r="I158" s="445" t="s">
        <v>136</v>
      </c>
      <c r="J158" s="136">
        <v>348000</v>
      </c>
      <c r="K158" s="144">
        <v>49</v>
      </c>
    </row>
    <row r="159" s="434" customFormat="1" ht="15.75" spans="1:11">
      <c r="A159" s="144">
        <f>IF($K159&lt;&gt;"",SUBTOTAL(103,$K$4:$K159),"")</f>
        <v>156</v>
      </c>
      <c r="B159" s="136"/>
      <c r="C159" s="474" t="s">
        <v>522</v>
      </c>
      <c r="D159" s="136" t="s">
        <v>303</v>
      </c>
      <c r="E159" s="475" t="s">
        <v>523</v>
      </c>
      <c r="F159" s="136">
        <v>6</v>
      </c>
      <c r="G159" s="476" t="s">
        <v>524</v>
      </c>
      <c r="H159" s="477" t="s">
        <v>525</v>
      </c>
      <c r="I159" s="477" t="s">
        <v>56</v>
      </c>
      <c r="J159" s="136">
        <v>59997</v>
      </c>
      <c r="K159" s="144">
        <v>357</v>
      </c>
    </row>
    <row r="160" s="434" customFormat="1" ht="47.25" spans="1:11">
      <c r="A160" s="144">
        <f>IF($K160&lt;&gt;"",SUBTOTAL(103,$K$4:$K160),"")</f>
        <v>157</v>
      </c>
      <c r="B160" s="136"/>
      <c r="C160" s="136" t="s">
        <v>526</v>
      </c>
      <c r="D160" s="136" t="s">
        <v>527</v>
      </c>
      <c r="E160" s="136" t="s">
        <v>528</v>
      </c>
      <c r="F160" s="136">
        <v>6</v>
      </c>
      <c r="G160" s="136" t="s">
        <v>506</v>
      </c>
      <c r="H160" s="136" t="s">
        <v>529</v>
      </c>
      <c r="I160" s="136" t="s">
        <v>464</v>
      </c>
      <c r="J160" s="136">
        <v>5880000</v>
      </c>
      <c r="K160" s="144">
        <v>73</v>
      </c>
    </row>
    <row r="161" s="434" customFormat="1" ht="30.75" customHeight="1" spans="1:11">
      <c r="A161" s="144">
        <f>IF($K161&lt;&gt;"",SUBTOTAL(103,$K$4:$K161),"")</f>
        <v>158</v>
      </c>
      <c r="B161" s="136"/>
      <c r="C161" s="136" t="s">
        <v>530</v>
      </c>
      <c r="D161" s="136" t="s">
        <v>32</v>
      </c>
      <c r="E161" s="136" t="s">
        <v>531</v>
      </c>
      <c r="F161" s="136">
        <v>6</v>
      </c>
      <c r="G161" s="144" t="s">
        <v>23</v>
      </c>
      <c r="H161" s="445" t="s">
        <v>532</v>
      </c>
      <c r="I161" s="445" t="s">
        <v>116</v>
      </c>
      <c r="J161" s="136">
        <v>860</v>
      </c>
      <c r="K161" s="144">
        <v>4010</v>
      </c>
    </row>
    <row r="162" s="434" customFormat="1" ht="15.75" spans="1:11">
      <c r="A162" s="144">
        <f>IF($K162&lt;&gt;"",SUBTOTAL(103,$K$4:$K162),"")</f>
        <v>159</v>
      </c>
      <c r="B162" s="136"/>
      <c r="C162" s="136" t="s">
        <v>76</v>
      </c>
      <c r="D162" s="136" t="s">
        <v>412</v>
      </c>
      <c r="E162" s="136" t="s">
        <v>72</v>
      </c>
      <c r="F162" s="136">
        <v>6</v>
      </c>
      <c r="G162" s="144" t="s">
        <v>23</v>
      </c>
      <c r="H162" s="445" t="s">
        <v>533</v>
      </c>
      <c r="I162" s="445" t="s">
        <v>116</v>
      </c>
      <c r="J162" s="136">
        <v>8800</v>
      </c>
      <c r="K162" s="144">
        <v>70</v>
      </c>
    </row>
    <row r="163" s="434" customFormat="1" ht="15.75" spans="1:11">
      <c r="A163" s="144">
        <f>IF($K163&lt;&gt;"",SUBTOTAL(103,$K$4:$K163),"")</f>
        <v>160</v>
      </c>
      <c r="B163" s="136"/>
      <c r="C163" s="136" t="s">
        <v>534</v>
      </c>
      <c r="D163" s="136" t="s">
        <v>535</v>
      </c>
      <c r="E163" s="136" t="s">
        <v>536</v>
      </c>
      <c r="F163" s="136">
        <v>6</v>
      </c>
      <c r="G163" s="136" t="s">
        <v>537</v>
      </c>
      <c r="H163" s="136" t="s">
        <v>538</v>
      </c>
      <c r="I163" s="136" t="s">
        <v>56</v>
      </c>
      <c r="J163" s="136">
        <v>777</v>
      </c>
      <c r="K163" s="144">
        <v>12210</v>
      </c>
    </row>
    <row r="164" s="434" customFormat="1" ht="15.75" spans="1:11">
      <c r="A164" s="144">
        <f>IF($K164&lt;&gt;"",SUBTOTAL(103,$K$4:$K164),"")</f>
        <v>161</v>
      </c>
      <c r="B164" s="136"/>
      <c r="C164" s="136" t="s">
        <v>70</v>
      </c>
      <c r="D164" s="136" t="s">
        <v>539</v>
      </c>
      <c r="E164" s="136" t="s">
        <v>72</v>
      </c>
      <c r="F164" s="136">
        <v>6</v>
      </c>
      <c r="G164" s="144" t="s">
        <v>23</v>
      </c>
      <c r="H164" s="445" t="s">
        <v>533</v>
      </c>
      <c r="I164" s="445" t="s">
        <v>116</v>
      </c>
      <c r="J164" s="136">
        <v>9680</v>
      </c>
      <c r="K164" s="144">
        <v>80</v>
      </c>
    </row>
    <row r="165" s="434" customFormat="1" ht="15.75" spans="1:11">
      <c r="A165" s="144">
        <f>IF($K165&lt;&gt;"",SUBTOTAL(103,$K$4:$K165),"")</f>
        <v>162</v>
      </c>
      <c r="B165" s="136"/>
      <c r="C165" s="136" t="s">
        <v>75</v>
      </c>
      <c r="D165" s="136" t="s">
        <v>539</v>
      </c>
      <c r="E165" s="136" t="s">
        <v>540</v>
      </c>
      <c r="F165" s="136">
        <v>6</v>
      </c>
      <c r="G165" s="144" t="s">
        <v>23</v>
      </c>
      <c r="H165" s="136"/>
      <c r="I165" s="136" t="s">
        <v>116</v>
      </c>
      <c r="J165" s="136">
        <v>9700</v>
      </c>
      <c r="K165" s="144">
        <v>80</v>
      </c>
    </row>
    <row r="166" s="434" customFormat="1" ht="46.5" customHeight="1" spans="1:11">
      <c r="A166" s="144">
        <f>IF($K166&lt;&gt;"",SUBTOTAL(103,$K$4:$K166),"")</f>
        <v>163</v>
      </c>
      <c r="B166" s="136"/>
      <c r="C166" s="136" t="s">
        <v>541</v>
      </c>
      <c r="D166" s="136" t="s">
        <v>539</v>
      </c>
      <c r="E166" s="136" t="s">
        <v>39</v>
      </c>
      <c r="F166" s="136">
        <v>6</v>
      </c>
      <c r="G166" s="144" t="s">
        <v>34</v>
      </c>
      <c r="H166" s="445" t="s">
        <v>542</v>
      </c>
      <c r="I166" s="445" t="s">
        <v>56</v>
      </c>
      <c r="J166" s="136">
        <v>4680</v>
      </c>
      <c r="K166" s="144">
        <v>310</v>
      </c>
    </row>
    <row r="167" s="434" customFormat="1" ht="15.75" spans="1:11">
      <c r="A167" s="144">
        <f>IF($K167&lt;&gt;"",SUBTOTAL(103,$K$4:$K167),"")</f>
        <v>164</v>
      </c>
      <c r="B167" s="136"/>
      <c r="C167" s="136" t="s">
        <v>543</v>
      </c>
      <c r="D167" s="136" t="s">
        <v>539</v>
      </c>
      <c r="E167" s="136" t="s">
        <v>544</v>
      </c>
      <c r="F167" s="136">
        <v>6</v>
      </c>
      <c r="G167" s="144" t="s">
        <v>544</v>
      </c>
      <c r="H167" s="445" t="s">
        <v>533</v>
      </c>
      <c r="I167" s="445" t="s">
        <v>56</v>
      </c>
      <c r="J167" s="136">
        <v>81000</v>
      </c>
      <c r="K167" s="144">
        <v>120</v>
      </c>
    </row>
    <row r="168" s="434" customFormat="1" ht="15.75" spans="1:11">
      <c r="A168" s="144">
        <f>IF($K168&lt;&gt;"",SUBTOTAL(103,$K$4:$K168),"")</f>
        <v>165</v>
      </c>
      <c r="B168" s="136"/>
      <c r="C168" s="136" t="s">
        <v>545</v>
      </c>
      <c r="D168" s="136" t="s">
        <v>539</v>
      </c>
      <c r="E168" s="136" t="s">
        <v>544</v>
      </c>
      <c r="F168" s="136">
        <v>6</v>
      </c>
      <c r="G168" s="144" t="s">
        <v>544</v>
      </c>
      <c r="H168" s="445" t="s">
        <v>533</v>
      </c>
      <c r="I168" s="445" t="s">
        <v>56</v>
      </c>
      <c r="J168" s="136">
        <v>81000</v>
      </c>
      <c r="K168" s="144">
        <v>120</v>
      </c>
    </row>
    <row r="169" s="434" customFormat="1" ht="31.5" spans="1:11">
      <c r="A169" s="144">
        <f>IF($K169&lt;&gt;"",SUBTOTAL(103,$K$4:$K169),"")</f>
        <v>166</v>
      </c>
      <c r="B169" s="136"/>
      <c r="C169" s="136" t="s">
        <v>546</v>
      </c>
      <c r="D169" s="136" t="s">
        <v>539</v>
      </c>
      <c r="E169" s="136" t="s">
        <v>544</v>
      </c>
      <c r="F169" s="136">
        <v>6</v>
      </c>
      <c r="G169" s="144" t="s">
        <v>544</v>
      </c>
      <c r="H169" s="445" t="s">
        <v>533</v>
      </c>
      <c r="I169" s="445" t="s">
        <v>56</v>
      </c>
      <c r="J169" s="136">
        <v>62000</v>
      </c>
      <c r="K169" s="144">
        <v>132</v>
      </c>
    </row>
    <row r="170" s="434" customFormat="1" ht="15.75" spans="1:11">
      <c r="A170" s="144">
        <f>IF($K170&lt;&gt;"",SUBTOTAL(103,$K$4:$K170),"")</f>
        <v>167</v>
      </c>
      <c r="B170" s="136"/>
      <c r="C170" s="136" t="s">
        <v>547</v>
      </c>
      <c r="D170" s="136" t="s">
        <v>539</v>
      </c>
      <c r="E170" s="136" t="s">
        <v>548</v>
      </c>
      <c r="F170" s="136">
        <v>6</v>
      </c>
      <c r="G170" s="144" t="s">
        <v>34</v>
      </c>
      <c r="H170" s="445" t="s">
        <v>549</v>
      </c>
      <c r="I170" s="445" t="s">
        <v>35</v>
      </c>
      <c r="J170" s="136">
        <v>324</v>
      </c>
      <c r="K170" s="144">
        <v>3200</v>
      </c>
    </row>
    <row r="171" s="434" customFormat="1" ht="15.75" spans="1:11">
      <c r="A171" s="144">
        <f>IF($K171&lt;&gt;"",SUBTOTAL(103,$K$4:$K171),"")</f>
        <v>168</v>
      </c>
      <c r="B171" s="136"/>
      <c r="C171" s="136" t="s">
        <v>550</v>
      </c>
      <c r="D171" s="136" t="s">
        <v>539</v>
      </c>
      <c r="E171" s="136" t="s">
        <v>405</v>
      </c>
      <c r="F171" s="136">
        <v>6</v>
      </c>
      <c r="G171" s="144" t="s">
        <v>34</v>
      </c>
      <c r="H171" s="445" t="s">
        <v>56</v>
      </c>
      <c r="I171" s="445" t="s">
        <v>56</v>
      </c>
      <c r="J171" s="136">
        <v>37000</v>
      </c>
      <c r="K171" s="144">
        <v>23</v>
      </c>
    </row>
    <row r="172" s="434" customFormat="1" ht="15.75" spans="1:11">
      <c r="A172" s="144">
        <f>IF($K172&lt;&gt;"",SUBTOTAL(103,$K$4:$K172),"")</f>
        <v>169</v>
      </c>
      <c r="B172" s="136"/>
      <c r="C172" s="136" t="s">
        <v>551</v>
      </c>
      <c r="D172" s="136" t="s">
        <v>539</v>
      </c>
      <c r="E172" s="136" t="s">
        <v>405</v>
      </c>
      <c r="F172" s="136">
        <v>6</v>
      </c>
      <c r="G172" s="144" t="s">
        <v>34</v>
      </c>
      <c r="H172" s="445" t="s">
        <v>552</v>
      </c>
      <c r="I172" s="445" t="s">
        <v>136</v>
      </c>
      <c r="J172" s="136">
        <v>3140</v>
      </c>
      <c r="K172" s="144">
        <v>1130</v>
      </c>
    </row>
    <row r="173" s="434" customFormat="1" ht="15.75" spans="1:11">
      <c r="A173" s="144">
        <f>IF($K173&lt;&gt;"",SUBTOTAL(103,$K$4:$K173),"")</f>
        <v>170</v>
      </c>
      <c r="B173" s="136"/>
      <c r="C173" s="136" t="s">
        <v>553</v>
      </c>
      <c r="D173" s="136" t="s">
        <v>539</v>
      </c>
      <c r="E173" s="136" t="s">
        <v>405</v>
      </c>
      <c r="F173" s="136">
        <v>6</v>
      </c>
      <c r="G173" s="144" t="s">
        <v>34</v>
      </c>
      <c r="H173" s="445" t="s">
        <v>552</v>
      </c>
      <c r="I173" s="445" t="s">
        <v>554</v>
      </c>
      <c r="J173" s="136">
        <v>854000</v>
      </c>
      <c r="K173" s="144">
        <v>45</v>
      </c>
    </row>
    <row r="174" s="434" customFormat="1" ht="15.75" spans="1:11">
      <c r="A174" s="144">
        <f>IF($K174&lt;&gt;"",SUBTOTAL(103,$K$4:$K174),"")</f>
        <v>171</v>
      </c>
      <c r="B174" s="136"/>
      <c r="C174" s="136" t="s">
        <v>555</v>
      </c>
      <c r="D174" s="136" t="s">
        <v>539</v>
      </c>
      <c r="E174" s="136" t="s">
        <v>556</v>
      </c>
      <c r="F174" s="136">
        <v>6</v>
      </c>
      <c r="G174" s="144" t="s">
        <v>34</v>
      </c>
      <c r="H174" s="445" t="s">
        <v>56</v>
      </c>
      <c r="I174" s="445" t="s">
        <v>56</v>
      </c>
      <c r="J174" s="136">
        <v>35000</v>
      </c>
      <c r="K174" s="144">
        <v>29</v>
      </c>
    </row>
    <row r="175" s="434" customFormat="1" ht="15.75" spans="1:11">
      <c r="A175" s="144">
        <f>IF($K175&lt;&gt;"",SUBTOTAL(103,$K$4:$K175),"")</f>
        <v>172</v>
      </c>
      <c r="B175" s="136"/>
      <c r="C175" s="136" t="s">
        <v>557</v>
      </c>
      <c r="D175" s="136" t="s">
        <v>539</v>
      </c>
      <c r="E175" s="136" t="s">
        <v>558</v>
      </c>
      <c r="F175" s="136">
        <v>6</v>
      </c>
      <c r="G175" s="144" t="s">
        <v>559</v>
      </c>
      <c r="H175" s="445" t="s">
        <v>560</v>
      </c>
      <c r="I175" s="445" t="s">
        <v>136</v>
      </c>
      <c r="J175" s="136">
        <v>180000</v>
      </c>
      <c r="K175" s="144">
        <v>33</v>
      </c>
    </row>
    <row r="176" s="434" customFormat="1" ht="15.75" spans="1:11">
      <c r="A176" s="144">
        <f>IF($K176&lt;&gt;"",SUBTOTAL(103,$K$4:$K176),"")</f>
        <v>173</v>
      </c>
      <c r="B176" s="136"/>
      <c r="C176" s="136" t="s">
        <v>561</v>
      </c>
      <c r="D176" s="136" t="s">
        <v>539</v>
      </c>
      <c r="E176" s="136" t="s">
        <v>562</v>
      </c>
      <c r="F176" s="136">
        <v>6</v>
      </c>
      <c r="G176" s="144" t="s">
        <v>563</v>
      </c>
      <c r="H176" s="445" t="s">
        <v>564</v>
      </c>
      <c r="I176" s="445" t="s">
        <v>464</v>
      </c>
      <c r="J176" s="136">
        <v>7800</v>
      </c>
      <c r="K176" s="144">
        <v>67</v>
      </c>
    </row>
    <row r="177" s="434" customFormat="1" ht="15.75" spans="1:11">
      <c r="A177" s="144">
        <f>IF($K177&lt;&gt;"",SUBTOTAL(103,$K$4:$K177),"")</f>
        <v>174</v>
      </c>
      <c r="B177" s="136"/>
      <c r="C177" s="136" t="s">
        <v>565</v>
      </c>
      <c r="D177" s="136" t="s">
        <v>539</v>
      </c>
      <c r="E177" s="136" t="s">
        <v>566</v>
      </c>
      <c r="F177" s="136">
        <v>6</v>
      </c>
      <c r="G177" s="144" t="s">
        <v>566</v>
      </c>
      <c r="H177" s="445" t="s">
        <v>567</v>
      </c>
      <c r="I177" s="445" t="s">
        <v>568</v>
      </c>
      <c r="J177" s="136">
        <v>608000</v>
      </c>
      <c r="K177" s="144">
        <v>35</v>
      </c>
    </row>
    <row r="178" s="434" customFormat="1" ht="33.75" customHeight="1" spans="1:11">
      <c r="A178" s="144">
        <f>IF($K178&lt;&gt;"",SUBTOTAL(103,$K$4:$K178),"")</f>
        <v>175</v>
      </c>
      <c r="B178" s="136"/>
      <c r="C178" s="136" t="s">
        <v>569</v>
      </c>
      <c r="D178" s="136" t="s">
        <v>539</v>
      </c>
      <c r="E178" s="136" t="s">
        <v>570</v>
      </c>
      <c r="F178" s="136">
        <v>6</v>
      </c>
      <c r="G178" s="144" t="s">
        <v>570</v>
      </c>
      <c r="H178" s="445" t="s">
        <v>514</v>
      </c>
      <c r="I178" s="445" t="s">
        <v>514</v>
      </c>
      <c r="J178" s="136">
        <v>134000</v>
      </c>
      <c r="K178" s="144">
        <v>8</v>
      </c>
    </row>
    <row r="179" s="434" customFormat="1" ht="36" customHeight="1" spans="1:11">
      <c r="A179" s="144">
        <f>IF($K179&lt;&gt;"",SUBTOTAL(103,$K$4:$K179),"")</f>
        <v>176</v>
      </c>
      <c r="B179" s="136"/>
      <c r="C179" s="136" t="s">
        <v>571</v>
      </c>
      <c r="D179" s="136" t="s">
        <v>539</v>
      </c>
      <c r="E179" s="136" t="s">
        <v>34</v>
      </c>
      <c r="F179" s="136">
        <v>6</v>
      </c>
      <c r="G179" s="144" t="s">
        <v>34</v>
      </c>
      <c r="H179" s="445" t="s">
        <v>56</v>
      </c>
      <c r="I179" s="445" t="s">
        <v>56</v>
      </c>
      <c r="J179" s="136">
        <v>34000</v>
      </c>
      <c r="K179" s="144">
        <v>28</v>
      </c>
    </row>
    <row r="180" s="434" customFormat="1" ht="114" customHeight="1" spans="1:11">
      <c r="A180" s="144">
        <f>IF($K180&lt;&gt;"",SUBTOTAL(103,$K$4:$K180),"")</f>
        <v>177</v>
      </c>
      <c r="B180" s="136"/>
      <c r="C180" s="136" t="s">
        <v>572</v>
      </c>
      <c r="D180" s="136" t="s">
        <v>573</v>
      </c>
      <c r="E180" s="136" t="s">
        <v>574</v>
      </c>
      <c r="F180" s="136">
        <v>3</v>
      </c>
      <c r="G180" s="136" t="s">
        <v>23</v>
      </c>
      <c r="H180" s="136" t="s">
        <v>468</v>
      </c>
      <c r="I180" s="136" t="s">
        <v>56</v>
      </c>
      <c r="J180" s="136">
        <v>15000</v>
      </c>
      <c r="K180" s="144">
        <v>268050</v>
      </c>
    </row>
  </sheetData>
  <mergeCells count="1">
    <mergeCell ref="A1:K1"/>
  </mergeCells>
  <conditionalFormatting sqref="C34">
    <cfRule type="duplicateValues" dxfId="0" priority="146"/>
  </conditionalFormatting>
  <pageMargins left="0.7" right="0.7" top="0.75" bottom="0.75" header="0.3" footer="0.3"/>
  <pageSetup paperSize="1"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76"/>
  <sheetViews>
    <sheetView zoomScale="85" zoomScaleNormal="85" zoomScaleSheetLayoutView="80" workbookViewId="0">
      <selection activeCell="X2" sqref="X2"/>
    </sheetView>
  </sheetViews>
  <sheetFormatPr defaultColWidth="7.875" defaultRowHeight="12.75"/>
  <cols>
    <col min="1" max="1" width="5.375" style="202" customWidth="1"/>
    <col min="2" max="2" width="7.875" style="202" customWidth="1"/>
    <col min="3" max="3" width="13.75" style="202" customWidth="1"/>
    <col min="4" max="4" width="40.375" style="203" customWidth="1"/>
    <col min="5" max="5" width="49.875" style="202" customWidth="1"/>
    <col min="6" max="6" width="12" style="202" customWidth="1"/>
    <col min="7" max="8" width="7.875" style="202"/>
    <col min="9" max="9" width="11.875" style="202" customWidth="1"/>
    <col min="10" max="10" width="7.875" style="202"/>
    <col min="11" max="11" width="15" style="204" customWidth="1"/>
    <col min="12" max="13" width="14" style="204" customWidth="1"/>
    <col min="14" max="15" width="11.75" style="205" customWidth="1"/>
    <col min="16" max="16" width="11.375" style="204" customWidth="1"/>
    <col min="17" max="17" width="14.875" style="204" customWidth="1"/>
    <col min="18" max="18" width="27.25" style="204" customWidth="1"/>
    <col min="19" max="19" width="11.375" style="204" customWidth="1"/>
    <col min="20" max="21" width="18.125" style="204" customWidth="1"/>
    <col min="22" max="23" width="11.125" style="206" customWidth="1"/>
    <col min="24" max="24" width="14.5" style="207" customWidth="1"/>
    <col min="25" max="26" width="7.875" style="206"/>
    <col min="27" max="27" width="14.5" style="207" customWidth="1"/>
    <col min="28" max="28" width="7.875" style="206"/>
    <col min="29" max="29" width="7.875" style="208"/>
    <col min="30" max="30" width="12.375" style="197" customWidth="1"/>
    <col min="31" max="31" width="7.875" style="209"/>
    <col min="32" max="32" width="7.875" style="210"/>
    <col min="33" max="33" width="12.25" style="197" customWidth="1"/>
    <col min="34" max="35" width="7.875" style="209"/>
    <col min="36" max="36" width="7.875" style="197"/>
    <col min="37" max="38" width="7.875" style="209"/>
    <col min="39" max="39" width="7.875" style="197"/>
    <col min="40" max="41" width="7.875" style="209"/>
    <col min="42" max="42" width="7.875" style="197"/>
    <col min="43" max="43" width="7.875" style="210"/>
    <col min="44" max="44" width="7.875" style="209"/>
    <col min="45" max="45" width="7.875" style="197"/>
    <col min="46" max="46" width="7.875" style="210"/>
    <col min="47" max="47" width="7.875" style="209"/>
    <col min="48" max="48" width="7.875" style="197"/>
    <col min="49" max="50" width="7.875" style="210"/>
    <col min="51" max="51" width="7.875" style="197"/>
    <col min="52" max="53" width="7.875" style="209"/>
    <col min="54" max="54" width="7.875" style="197"/>
    <col min="55" max="56" width="7.875" style="209"/>
    <col min="57" max="57" width="7.875" style="197"/>
    <col min="58" max="58" width="7.875" style="210"/>
    <col min="59" max="59" width="7.875" style="209"/>
    <col min="60" max="60" width="7.875" style="197"/>
    <col min="61" max="62" width="7.875" style="209"/>
    <col min="63" max="63" width="7.875" style="197"/>
    <col min="64" max="65" width="7.875" style="209"/>
    <col min="66" max="66" width="11.25" style="197" customWidth="1"/>
    <col min="67" max="67" width="13.75" style="209" customWidth="1"/>
    <col min="68" max="68" width="7.875" style="209"/>
    <col min="69" max="69" width="11" style="197" customWidth="1"/>
    <col min="70" max="71" width="7.875" style="209"/>
    <col min="72" max="72" width="13" style="197" customWidth="1"/>
    <col min="73" max="73" width="12.75" style="209" customWidth="1"/>
    <col min="74" max="74" width="7.875" style="209"/>
    <col min="75" max="75" width="12.375" style="197" customWidth="1"/>
    <col min="76" max="77" width="7.875" style="209"/>
    <col min="78" max="78" width="7.875" style="197"/>
    <col min="79" max="79" width="7.875" style="209"/>
    <col min="80" max="80" width="11.125" style="209" customWidth="1"/>
    <col min="81" max="16384" width="7.875" style="209"/>
  </cols>
  <sheetData>
    <row r="1" s="193" customFormat="1" ht="18.75" spans="1:78">
      <c r="A1" s="211" t="s">
        <v>575</v>
      </c>
      <c r="B1" s="211"/>
      <c r="C1" s="211"/>
      <c r="D1" s="212"/>
      <c r="E1" s="211"/>
      <c r="F1" s="211"/>
      <c r="K1" s="196"/>
      <c r="L1" s="196"/>
      <c r="M1" s="196"/>
      <c r="N1" s="256"/>
      <c r="O1" s="256"/>
      <c r="P1" s="196"/>
      <c r="Q1" s="196"/>
      <c r="R1" s="196"/>
      <c r="S1" s="196"/>
      <c r="T1" s="196"/>
      <c r="U1" s="196"/>
      <c r="V1" s="125" t="s">
        <v>576</v>
      </c>
      <c r="W1" s="125"/>
      <c r="X1" s="126"/>
      <c r="Y1" s="48" t="s">
        <v>577</v>
      </c>
      <c r="Z1" s="48"/>
      <c r="AA1" s="126"/>
      <c r="AB1" s="135" t="s">
        <v>578</v>
      </c>
      <c r="AC1" s="135"/>
      <c r="AD1" s="126"/>
      <c r="AE1" s="125" t="s">
        <v>579</v>
      </c>
      <c r="AF1" s="135"/>
      <c r="AG1" s="126"/>
      <c r="AH1" s="135" t="s">
        <v>580</v>
      </c>
      <c r="AI1" s="145"/>
      <c r="AJ1" s="126"/>
      <c r="AK1" s="146" t="s">
        <v>581</v>
      </c>
      <c r="AL1" s="147"/>
      <c r="AM1" s="126"/>
      <c r="AN1" s="125" t="s">
        <v>582</v>
      </c>
      <c r="AO1" s="125"/>
      <c r="AP1" s="126"/>
      <c r="AQ1" s="135" t="s">
        <v>583</v>
      </c>
      <c r="AR1" s="135"/>
      <c r="AS1" s="126"/>
      <c r="AT1" s="135" t="s">
        <v>584</v>
      </c>
      <c r="AU1" s="125"/>
      <c r="AV1" s="126"/>
      <c r="AW1" s="135" t="s">
        <v>585</v>
      </c>
      <c r="AX1" s="328"/>
      <c r="AY1" s="126"/>
      <c r="AZ1" s="125" t="s">
        <v>586</v>
      </c>
      <c r="BA1" s="125"/>
      <c r="BB1" s="126"/>
      <c r="BC1" s="162" t="s">
        <v>587</v>
      </c>
      <c r="BD1" s="162"/>
      <c r="BE1" s="126"/>
      <c r="BF1" s="135" t="s">
        <v>588</v>
      </c>
      <c r="BG1" s="135"/>
      <c r="BH1" s="126"/>
      <c r="BI1" s="145" t="s">
        <v>589</v>
      </c>
      <c r="BJ1" s="145"/>
      <c r="BK1" s="126"/>
      <c r="BL1" s="171" t="s">
        <v>590</v>
      </c>
      <c r="BM1" s="171"/>
      <c r="BN1" s="126"/>
      <c r="BO1" s="125" t="s">
        <v>591</v>
      </c>
      <c r="BP1" s="135"/>
      <c r="BQ1" s="126"/>
      <c r="BR1" s="171" t="s">
        <v>592</v>
      </c>
      <c r="BS1" s="162"/>
      <c r="BT1" s="126"/>
      <c r="BU1" s="182" t="s">
        <v>593</v>
      </c>
      <c r="BV1" s="182"/>
      <c r="BW1" s="126"/>
      <c r="BX1" s="135" t="s">
        <v>594</v>
      </c>
      <c r="BY1" s="303"/>
      <c r="BZ1" s="302"/>
    </row>
    <row r="2" s="193" customFormat="1" ht="54" customHeight="1" spans="1:80">
      <c r="A2" s="213" t="s">
        <v>595</v>
      </c>
      <c r="B2" s="213"/>
      <c r="C2" s="213"/>
      <c r="D2" s="214"/>
      <c r="E2" s="213"/>
      <c r="F2" s="213"/>
      <c r="G2" s="215"/>
      <c r="H2" s="215"/>
      <c r="I2" s="215"/>
      <c r="J2" s="215"/>
      <c r="K2" s="257"/>
      <c r="L2" s="257"/>
      <c r="M2" s="257"/>
      <c r="N2" s="258"/>
      <c r="O2" s="258"/>
      <c r="P2" s="257"/>
      <c r="Q2" s="257"/>
      <c r="R2" s="257"/>
      <c r="S2" s="257"/>
      <c r="T2" s="257"/>
      <c r="U2" s="257"/>
      <c r="V2" s="127" t="s">
        <v>596</v>
      </c>
      <c r="W2" s="127"/>
      <c r="X2" s="98">
        <f>SUM(X9:X176)</f>
        <v>9810893289</v>
      </c>
      <c r="Y2" s="127" t="s">
        <v>597</v>
      </c>
      <c r="Z2" s="136"/>
      <c r="AA2" s="98">
        <f>SUM(AA9:AA176)</f>
        <v>0</v>
      </c>
      <c r="AB2" s="127" t="s">
        <v>598</v>
      </c>
      <c r="AC2" s="136"/>
      <c r="AD2" s="98">
        <f>SUM(AD9:AD176)</f>
        <v>24571000</v>
      </c>
      <c r="AE2" s="127" t="s">
        <v>599</v>
      </c>
      <c r="AF2" s="127"/>
      <c r="AG2" s="98">
        <f>SUM(AG9:AG176)</f>
        <v>155090000</v>
      </c>
      <c r="AH2" s="127" t="s">
        <v>600</v>
      </c>
      <c r="AI2" s="148"/>
      <c r="AJ2" s="98">
        <f>SUM(AJ9:AJ176)</f>
        <v>0</v>
      </c>
      <c r="AK2" s="127" t="s">
        <v>601</v>
      </c>
      <c r="AL2" s="149"/>
      <c r="AM2" s="98">
        <f>SUM(AM9:AM176)</f>
        <v>0</v>
      </c>
      <c r="AN2" s="127" t="s">
        <v>602</v>
      </c>
      <c r="AO2" s="125"/>
      <c r="AP2" s="98">
        <f>SUM(AP9:AP176)</f>
        <v>4500000</v>
      </c>
      <c r="AQ2" s="127" t="s">
        <v>603</v>
      </c>
      <c r="AR2" s="135"/>
      <c r="AS2" s="98">
        <f>SUM(AS9:AS176)</f>
        <v>20140000</v>
      </c>
      <c r="AT2" s="127" t="s">
        <v>604</v>
      </c>
      <c r="AU2" s="136"/>
      <c r="AV2" s="98">
        <f>SUM(AV9:AV176)</f>
        <v>69951000</v>
      </c>
      <c r="AW2" s="127" t="s">
        <v>605</v>
      </c>
      <c r="AX2" s="136"/>
      <c r="AY2" s="98">
        <f>SUM(AY9:AY176)</f>
        <v>761724660000</v>
      </c>
      <c r="AZ2" s="163" t="s">
        <v>606</v>
      </c>
      <c r="BA2" s="164"/>
      <c r="BB2" s="98">
        <f>SUM(BB9:BB176)</f>
        <v>202500</v>
      </c>
      <c r="BC2" s="162" t="s">
        <v>607</v>
      </c>
      <c r="BD2" s="164"/>
      <c r="BE2" s="98">
        <f>SUM(BE9:BE176)</f>
        <v>575750000</v>
      </c>
      <c r="BF2" s="127" t="s">
        <v>608</v>
      </c>
      <c r="BG2" s="127"/>
      <c r="BH2" s="98">
        <f>SUM(BH9:BH176)</f>
        <v>2415000</v>
      </c>
      <c r="BI2" s="127" t="s">
        <v>609</v>
      </c>
      <c r="BJ2" s="148"/>
      <c r="BK2" s="98">
        <f>SUM(BK9:BK176)</f>
        <v>9000000</v>
      </c>
      <c r="BL2" s="171" t="s">
        <v>610</v>
      </c>
      <c r="BM2" s="172"/>
      <c r="BN2" s="98">
        <f>SUM(BN9:BN176)</f>
        <v>5490000</v>
      </c>
      <c r="BO2" s="127" t="s">
        <v>611</v>
      </c>
      <c r="BP2" s="136"/>
      <c r="BQ2" s="98">
        <f>SUM(BQ9:BQ176)</f>
        <v>56325000</v>
      </c>
      <c r="BR2" s="171" t="s">
        <v>612</v>
      </c>
      <c r="BS2" s="164"/>
      <c r="BT2" s="98">
        <f>SUM(BT9:BT176)</f>
        <v>13500000</v>
      </c>
      <c r="BU2" s="182" t="s">
        <v>613</v>
      </c>
      <c r="BV2" s="189"/>
      <c r="BW2" s="98">
        <f>SUM(BW9:BW176)</f>
        <v>106268000</v>
      </c>
      <c r="BX2" s="127" t="s">
        <v>614</v>
      </c>
      <c r="BY2" s="303"/>
      <c r="BZ2" s="302"/>
      <c r="CB2" s="196"/>
    </row>
    <row r="3" s="193" customFormat="1" ht="24.75" customHeight="1" spans="4:78">
      <c r="D3" s="216"/>
      <c r="K3" s="196"/>
      <c r="L3" s="196"/>
      <c r="M3" s="196"/>
      <c r="N3" s="256"/>
      <c r="O3" s="256"/>
      <c r="P3" s="196"/>
      <c r="Q3" s="196"/>
      <c r="R3" s="196"/>
      <c r="S3" s="196"/>
      <c r="T3" s="196"/>
      <c r="U3" s="196"/>
      <c r="V3" s="288"/>
      <c r="W3" s="288"/>
      <c r="X3" s="289"/>
      <c r="Y3" s="288"/>
      <c r="Z3" s="288"/>
      <c r="AA3" s="289"/>
      <c r="AB3" s="288"/>
      <c r="AC3" s="301"/>
      <c r="AD3" s="302"/>
      <c r="AE3" s="303"/>
      <c r="AF3" s="304"/>
      <c r="AG3" s="302"/>
      <c r="AH3" s="303"/>
      <c r="AI3" s="303"/>
      <c r="AJ3" s="302"/>
      <c r="AK3" s="303"/>
      <c r="AL3" s="303"/>
      <c r="AM3" s="302"/>
      <c r="AN3" s="303"/>
      <c r="AO3" s="303"/>
      <c r="AP3" s="302"/>
      <c r="AQ3" s="304"/>
      <c r="AR3" s="303"/>
      <c r="AS3" s="302"/>
      <c r="AT3" s="304"/>
      <c r="AU3" s="303"/>
      <c r="AV3" s="302"/>
      <c r="AW3" s="304"/>
      <c r="AX3" s="304"/>
      <c r="AY3" s="302"/>
      <c r="AZ3" s="303"/>
      <c r="BA3" s="303"/>
      <c r="BB3" s="302"/>
      <c r="BC3" s="303"/>
      <c r="BD3" s="303"/>
      <c r="BE3" s="302"/>
      <c r="BF3" s="304"/>
      <c r="BG3" s="303"/>
      <c r="BH3" s="302"/>
      <c r="BI3" s="303"/>
      <c r="BJ3" s="303"/>
      <c r="BK3" s="302"/>
      <c r="BL3" s="303"/>
      <c r="BM3" s="303"/>
      <c r="BN3" s="302"/>
      <c r="BO3" s="303"/>
      <c r="BP3" s="303"/>
      <c r="BQ3" s="302"/>
      <c r="BR3" s="303"/>
      <c r="BS3" s="303"/>
      <c r="BT3" s="302"/>
      <c r="BU3" s="303"/>
      <c r="BV3" s="303"/>
      <c r="BW3" s="302"/>
      <c r="BX3" s="303"/>
      <c r="BY3" s="303"/>
      <c r="BZ3" s="302"/>
    </row>
    <row r="4" s="193" customFormat="1" ht="108.75" customHeight="1" spans="1:78">
      <c r="A4" s="217" t="s">
        <v>1</v>
      </c>
      <c r="B4" s="218" t="s">
        <v>615</v>
      </c>
      <c r="C4" s="217" t="s">
        <v>2</v>
      </c>
      <c r="D4" s="219" t="s">
        <v>3</v>
      </c>
      <c r="E4" s="217" t="s">
        <v>4</v>
      </c>
      <c r="F4" s="217" t="s">
        <v>5</v>
      </c>
      <c r="G4" s="217" t="s">
        <v>6</v>
      </c>
      <c r="H4" s="217" t="s">
        <v>7</v>
      </c>
      <c r="I4" s="217" t="s">
        <v>8</v>
      </c>
      <c r="J4" s="217" t="s">
        <v>9</v>
      </c>
      <c r="K4" s="259" t="s">
        <v>10</v>
      </c>
      <c r="L4" s="260" t="s">
        <v>616</v>
      </c>
      <c r="M4" s="260"/>
      <c r="N4" s="261" t="s">
        <v>617</v>
      </c>
      <c r="O4" s="261" t="s">
        <v>618</v>
      </c>
      <c r="P4" s="262" t="s">
        <v>619</v>
      </c>
      <c r="Q4" s="121" t="s">
        <v>620</v>
      </c>
      <c r="R4" s="129" t="s">
        <v>621</v>
      </c>
      <c r="S4" s="129" t="s">
        <v>622</v>
      </c>
      <c r="T4" s="129" t="s">
        <v>621</v>
      </c>
      <c r="U4" s="129"/>
      <c r="V4" s="288"/>
      <c r="W4" s="288"/>
      <c r="X4" s="289"/>
      <c r="Y4" s="288"/>
      <c r="Z4" s="288"/>
      <c r="AA4" s="289"/>
      <c r="AB4" s="288"/>
      <c r="AC4" s="301"/>
      <c r="AD4" s="302"/>
      <c r="AE4" s="303"/>
      <c r="AF4" s="304"/>
      <c r="AG4" s="302"/>
      <c r="AH4" s="303"/>
      <c r="AI4" s="303"/>
      <c r="AJ4" s="302"/>
      <c r="AK4" s="303"/>
      <c r="AL4" s="303"/>
      <c r="AM4" s="302"/>
      <c r="AN4" s="303"/>
      <c r="AO4" s="303"/>
      <c r="AP4" s="302"/>
      <c r="AQ4" s="304"/>
      <c r="AR4" s="303"/>
      <c r="AS4" s="302"/>
      <c r="AT4" s="304"/>
      <c r="AU4" s="303"/>
      <c r="AV4" s="302"/>
      <c r="AW4" s="304"/>
      <c r="AX4" s="304"/>
      <c r="AY4" s="302"/>
      <c r="AZ4" s="303"/>
      <c r="BA4" s="303"/>
      <c r="BB4" s="302"/>
      <c r="BC4" s="303"/>
      <c r="BD4" s="303"/>
      <c r="BE4" s="302"/>
      <c r="BF4" s="304"/>
      <c r="BG4" s="303"/>
      <c r="BH4" s="302"/>
      <c r="BI4" s="303"/>
      <c r="BJ4" s="303"/>
      <c r="BK4" s="302"/>
      <c r="BL4" s="303"/>
      <c r="BM4" s="303"/>
      <c r="BN4" s="302"/>
      <c r="BO4" s="303"/>
      <c r="BP4" s="303"/>
      <c r="BQ4" s="302"/>
      <c r="BR4" s="303"/>
      <c r="BS4" s="303"/>
      <c r="BT4" s="302"/>
      <c r="BU4" s="303"/>
      <c r="BV4" s="303"/>
      <c r="BW4" s="302"/>
      <c r="BX4" s="303"/>
      <c r="BY4" s="303"/>
      <c r="BZ4" s="302"/>
    </row>
    <row r="5" s="193" customFormat="1" ht="48" customHeight="1" spans="1:78">
      <c r="A5" s="217"/>
      <c r="B5" s="220"/>
      <c r="C5" s="217"/>
      <c r="D5" s="219"/>
      <c r="E5" s="217"/>
      <c r="F5" s="217"/>
      <c r="G5" s="217"/>
      <c r="H5" s="217"/>
      <c r="I5" s="217"/>
      <c r="J5" s="217"/>
      <c r="K5" s="259"/>
      <c r="L5" s="263"/>
      <c r="M5" s="263"/>
      <c r="N5" s="264"/>
      <c r="O5" s="264"/>
      <c r="P5" s="262"/>
      <c r="Q5" s="262"/>
      <c r="R5" s="262"/>
      <c r="S5" s="262"/>
      <c r="T5" s="262"/>
      <c r="U5" s="262"/>
      <c r="V5" s="288"/>
      <c r="W5" s="288"/>
      <c r="X5" s="289"/>
      <c r="Y5" s="288"/>
      <c r="Z5" s="288"/>
      <c r="AA5" s="289"/>
      <c r="AB5" s="288"/>
      <c r="AC5" s="301"/>
      <c r="AD5" s="302"/>
      <c r="AE5" s="303"/>
      <c r="AF5" s="304"/>
      <c r="AG5" s="302"/>
      <c r="AH5" s="303"/>
      <c r="AI5" s="303"/>
      <c r="AJ5" s="302"/>
      <c r="AK5" s="303"/>
      <c r="AL5" s="303"/>
      <c r="AM5" s="302"/>
      <c r="AN5" s="303"/>
      <c r="AO5" s="303"/>
      <c r="AP5" s="302"/>
      <c r="AQ5" s="304"/>
      <c r="AR5" s="303"/>
      <c r="AS5" s="302"/>
      <c r="AT5" s="304"/>
      <c r="AU5" s="303"/>
      <c r="AV5" s="302"/>
      <c r="AW5" s="304"/>
      <c r="AX5" s="304"/>
      <c r="AY5" s="302"/>
      <c r="AZ5" s="303"/>
      <c r="BA5" s="303"/>
      <c r="BB5" s="302"/>
      <c r="BC5" s="303"/>
      <c r="BD5" s="303"/>
      <c r="BE5" s="302"/>
      <c r="BF5" s="304"/>
      <c r="BG5" s="303"/>
      <c r="BH5" s="302"/>
      <c r="BI5" s="303"/>
      <c r="BJ5" s="303"/>
      <c r="BK5" s="302"/>
      <c r="BL5" s="303"/>
      <c r="BM5" s="303"/>
      <c r="BN5" s="302"/>
      <c r="BO5" s="303"/>
      <c r="BP5" s="303"/>
      <c r="BQ5" s="302"/>
      <c r="BR5" s="303"/>
      <c r="BS5" s="303"/>
      <c r="BT5" s="302"/>
      <c r="BU5" s="303"/>
      <c r="BV5" s="303"/>
      <c r="BW5" s="302"/>
      <c r="BX5" s="303"/>
      <c r="BY5" s="303"/>
      <c r="BZ5" s="302"/>
    </row>
    <row r="6" ht="16.5" spans="1:78">
      <c r="A6" s="221">
        <v>1</v>
      </c>
      <c r="B6" s="221"/>
      <c r="C6" s="221">
        <v>2</v>
      </c>
      <c r="D6" s="222">
        <v>3</v>
      </c>
      <c r="E6" s="221">
        <v>4</v>
      </c>
      <c r="F6" s="221">
        <v>5</v>
      </c>
      <c r="G6" s="221">
        <v>6</v>
      </c>
      <c r="H6" s="221">
        <v>7</v>
      </c>
      <c r="I6" s="221">
        <v>8</v>
      </c>
      <c r="J6" s="221">
        <v>9</v>
      </c>
      <c r="K6" s="265">
        <v>10</v>
      </c>
      <c r="L6" s="265"/>
      <c r="M6" s="265"/>
      <c r="N6" s="266">
        <v>12</v>
      </c>
      <c r="O6" s="267"/>
      <c r="P6" s="268"/>
      <c r="Q6" s="268"/>
      <c r="R6" s="268"/>
      <c r="S6" s="268"/>
      <c r="T6" s="268"/>
      <c r="U6" s="268"/>
      <c r="V6" s="290"/>
      <c r="W6" s="290"/>
      <c r="X6" s="289"/>
      <c r="Y6" s="290"/>
      <c r="Z6" s="290"/>
      <c r="AA6" s="289"/>
      <c r="AB6" s="290"/>
      <c r="AC6" s="301"/>
      <c r="AD6" s="302"/>
      <c r="AE6" s="305"/>
      <c r="AF6" s="304"/>
      <c r="AG6" s="302"/>
      <c r="AH6" s="305"/>
      <c r="AI6" s="305"/>
      <c r="AJ6" s="302"/>
      <c r="AK6" s="305"/>
      <c r="AL6" s="305"/>
      <c r="AM6" s="302"/>
      <c r="AN6" s="305"/>
      <c r="AO6" s="305"/>
      <c r="AP6" s="302"/>
      <c r="AQ6" s="304"/>
      <c r="AR6" s="305"/>
      <c r="AS6" s="302"/>
      <c r="AT6" s="304"/>
      <c r="AU6" s="305"/>
      <c r="AV6" s="302"/>
      <c r="AW6" s="304"/>
      <c r="AX6" s="304"/>
      <c r="AY6" s="302"/>
      <c r="AZ6" s="305"/>
      <c r="BA6" s="305"/>
      <c r="BB6" s="302"/>
      <c r="BC6" s="305"/>
      <c r="BD6" s="305"/>
      <c r="BE6" s="302"/>
      <c r="BF6" s="304"/>
      <c r="BG6" s="305"/>
      <c r="BH6" s="302"/>
      <c r="BI6" s="305"/>
      <c r="BJ6" s="305"/>
      <c r="BK6" s="302"/>
      <c r="BL6" s="305"/>
      <c r="BM6" s="305"/>
      <c r="BN6" s="302"/>
      <c r="BO6" s="305"/>
      <c r="BP6" s="305"/>
      <c r="BQ6" s="302"/>
      <c r="BR6" s="305"/>
      <c r="BS6" s="305"/>
      <c r="BT6" s="302"/>
      <c r="BU6" s="305"/>
      <c r="BV6" s="305"/>
      <c r="BW6" s="302"/>
      <c r="BX6" s="305"/>
      <c r="BY6" s="305"/>
      <c r="BZ6" s="302"/>
    </row>
    <row r="7" ht="33" spans="1:78">
      <c r="A7" s="223"/>
      <c r="B7" s="223"/>
      <c r="C7" s="224" t="s">
        <v>623</v>
      </c>
      <c r="D7" s="225" t="s">
        <v>624</v>
      </c>
      <c r="E7" s="223"/>
      <c r="F7" s="223"/>
      <c r="G7" s="223"/>
      <c r="H7" s="223"/>
      <c r="I7" s="223"/>
      <c r="J7" s="223"/>
      <c r="K7" s="250"/>
      <c r="L7" s="250"/>
      <c r="M7" s="250"/>
      <c r="N7" s="269"/>
      <c r="O7" s="270"/>
      <c r="P7" s="271"/>
      <c r="Q7" s="271"/>
      <c r="R7" s="271"/>
      <c r="S7" s="271"/>
      <c r="T7" s="271"/>
      <c r="U7" s="271"/>
      <c r="V7" s="290"/>
      <c r="W7" s="290"/>
      <c r="X7" s="289"/>
      <c r="Y7" s="290"/>
      <c r="Z7" s="290"/>
      <c r="AA7" s="289"/>
      <c r="AB7" s="290"/>
      <c r="AC7" s="301"/>
      <c r="AD7" s="302"/>
      <c r="AE7" s="305"/>
      <c r="AF7" s="304"/>
      <c r="AG7" s="302"/>
      <c r="AH7" s="305"/>
      <c r="AI7" s="305"/>
      <c r="AJ7" s="302"/>
      <c r="AK7" s="305"/>
      <c r="AL7" s="305"/>
      <c r="AM7" s="302"/>
      <c r="AN7" s="305"/>
      <c r="AO7" s="305"/>
      <c r="AP7" s="302"/>
      <c r="AQ7" s="304"/>
      <c r="AR7" s="305"/>
      <c r="AS7" s="302"/>
      <c r="AT7" s="304"/>
      <c r="AU7" s="305"/>
      <c r="AV7" s="302"/>
      <c r="AW7" s="304"/>
      <c r="AX7" s="304"/>
      <c r="AY7" s="302"/>
      <c r="AZ7" s="305"/>
      <c r="BA7" s="305"/>
      <c r="BB7" s="302"/>
      <c r="BC7" s="305"/>
      <c r="BD7" s="305"/>
      <c r="BE7" s="302"/>
      <c r="BF7" s="304"/>
      <c r="BG7" s="305"/>
      <c r="BH7" s="302"/>
      <c r="BI7" s="305"/>
      <c r="BJ7" s="305"/>
      <c r="BK7" s="302"/>
      <c r="BL7" s="305"/>
      <c r="BM7" s="305"/>
      <c r="BN7" s="302"/>
      <c r="BO7" s="305"/>
      <c r="BP7" s="305"/>
      <c r="BQ7" s="302"/>
      <c r="BR7" s="305"/>
      <c r="BS7" s="305"/>
      <c r="BT7" s="302"/>
      <c r="BU7" s="305"/>
      <c r="BV7" s="305"/>
      <c r="BW7" s="302"/>
      <c r="BX7" s="305"/>
      <c r="BY7" s="305"/>
      <c r="BZ7" s="302"/>
    </row>
    <row r="8" ht="93" customHeight="1" spans="1:78">
      <c r="A8" s="223">
        <v>1</v>
      </c>
      <c r="B8" s="223" t="s">
        <v>625</v>
      </c>
      <c r="C8" s="226" t="s">
        <v>626</v>
      </c>
      <c r="D8" s="227" t="s">
        <v>627</v>
      </c>
      <c r="E8" s="223" t="s">
        <v>628</v>
      </c>
      <c r="F8" s="223" t="s">
        <v>629</v>
      </c>
      <c r="G8" s="223">
        <v>5</v>
      </c>
      <c r="H8" s="223" t="s">
        <v>630</v>
      </c>
      <c r="I8" s="223" t="s">
        <v>631</v>
      </c>
      <c r="J8" s="223" t="s">
        <v>56</v>
      </c>
      <c r="K8" s="250">
        <v>157500</v>
      </c>
      <c r="L8" s="250">
        <v>157500</v>
      </c>
      <c r="M8" s="250"/>
      <c r="N8" s="250">
        <f>W8+Z8+AC8+AF8+AI8+AL8+AO8+AR8+AU8+AX8+BA8+BD8+BG8+BM8+BP8+BS8+BV8+BY8</f>
        <v>15</v>
      </c>
      <c r="O8" s="250">
        <f>N8*K8</f>
        <v>2362500</v>
      </c>
      <c r="P8" s="250"/>
      <c r="Q8" s="291">
        <v>157500</v>
      </c>
      <c r="R8" s="291" t="s">
        <v>632</v>
      </c>
      <c r="S8" s="292"/>
      <c r="T8" s="271"/>
      <c r="U8" s="271"/>
      <c r="V8" s="290">
        <v>10</v>
      </c>
      <c r="W8" s="290">
        <v>15</v>
      </c>
      <c r="X8" s="289">
        <f t="shared" ref="X8:X21" si="0">W8*K8</f>
        <v>2362500</v>
      </c>
      <c r="Y8" s="290"/>
      <c r="Z8" s="290"/>
      <c r="AA8" s="289">
        <f t="shared" ref="AA8:AA21" si="1">Z8*K8</f>
        <v>0</v>
      </c>
      <c r="AB8" s="290"/>
      <c r="AC8" s="301"/>
      <c r="AD8" s="302">
        <f t="shared" ref="AD8:AD21" si="2">AC8*K8</f>
        <v>0</v>
      </c>
      <c r="AE8" s="305"/>
      <c r="AF8" s="304"/>
      <c r="AG8" s="302">
        <f t="shared" ref="AG8:AG21" si="3">AF8*K8</f>
        <v>0</v>
      </c>
      <c r="AH8" s="305"/>
      <c r="AI8" s="305"/>
      <c r="AJ8" s="302"/>
      <c r="AK8" s="305"/>
      <c r="AL8" s="305"/>
      <c r="AM8" s="302"/>
      <c r="AN8" s="305"/>
      <c r="AO8" s="305"/>
      <c r="AP8" s="302"/>
      <c r="AQ8" s="304"/>
      <c r="AR8" s="305"/>
      <c r="AS8" s="302">
        <f t="shared" ref="AS8:AS21" si="4">AR8*K8</f>
        <v>0</v>
      </c>
      <c r="AT8" s="304"/>
      <c r="AU8" s="305"/>
      <c r="AV8" s="302">
        <f t="shared" ref="AV8:AV21" si="5">AU8*K8</f>
        <v>0</v>
      </c>
      <c r="AW8" s="304"/>
      <c r="AX8" s="304"/>
      <c r="AY8" s="302">
        <f t="shared" ref="AY8:AY21" si="6">AV8*K8</f>
        <v>0</v>
      </c>
      <c r="AZ8" s="305"/>
      <c r="BA8" s="305"/>
      <c r="BB8" s="302">
        <f t="shared" ref="BB8:BB21" si="7">BA8*K8</f>
        <v>0</v>
      </c>
      <c r="BC8" s="305"/>
      <c r="BD8" s="305"/>
      <c r="BE8" s="302">
        <f t="shared" ref="BE8:BE21" si="8">BD8*K8</f>
        <v>0</v>
      </c>
      <c r="BF8" s="304"/>
      <c r="BG8" s="305"/>
      <c r="BH8" s="302">
        <f t="shared" ref="BH8:BH21" si="9">BG8*K8</f>
        <v>0</v>
      </c>
      <c r="BI8" s="305"/>
      <c r="BJ8" s="305"/>
      <c r="BK8" s="302">
        <f t="shared" ref="BK8:BK21" si="10">BJ8*K8</f>
        <v>0</v>
      </c>
      <c r="BL8" s="305"/>
      <c r="BM8" s="305"/>
      <c r="BN8" s="302">
        <f t="shared" ref="BN8:BN21" si="11">BM8*K8</f>
        <v>0</v>
      </c>
      <c r="BO8" s="305"/>
      <c r="BP8" s="305"/>
      <c r="BQ8" s="302">
        <f t="shared" ref="BQ8:BQ21" si="12">BP8*K8</f>
        <v>0</v>
      </c>
      <c r="BR8" s="305"/>
      <c r="BS8" s="305"/>
      <c r="BT8" s="302">
        <f t="shared" ref="BT8:BT21" si="13">BS8*K8</f>
        <v>0</v>
      </c>
      <c r="BU8" s="305"/>
      <c r="BV8" s="305"/>
      <c r="BW8" s="302">
        <f t="shared" ref="BW8:BW21" si="14">BV8*K8</f>
        <v>0</v>
      </c>
      <c r="BX8" s="305"/>
      <c r="BY8" s="305"/>
      <c r="BZ8" s="302">
        <f t="shared" ref="BZ8:BZ21" si="15">BY8*K8</f>
        <v>0</v>
      </c>
    </row>
    <row r="9" ht="78.75" spans="1:78">
      <c r="A9" s="223">
        <v>2</v>
      </c>
      <c r="B9" s="223" t="s">
        <v>633</v>
      </c>
      <c r="C9" s="226" t="s">
        <v>626</v>
      </c>
      <c r="D9" s="227" t="s">
        <v>634</v>
      </c>
      <c r="E9" s="223" t="s">
        <v>635</v>
      </c>
      <c r="F9" s="223"/>
      <c r="G9" s="223">
        <v>5</v>
      </c>
      <c r="H9" s="223" t="s">
        <v>23</v>
      </c>
      <c r="I9" s="223" t="s">
        <v>636</v>
      </c>
      <c r="J9" s="223" t="s">
        <v>56</v>
      </c>
      <c r="K9" s="250">
        <v>810</v>
      </c>
      <c r="L9" s="250">
        <v>810</v>
      </c>
      <c r="M9" s="250"/>
      <c r="N9" s="250">
        <f t="shared" ref="N9:N148" si="16">W9+Z9+AC9+AF9+AI9+AL9+AO9+AR9+AU9+AX9+BA9+BD9+BG9+BM9+BP9+BS9+BV9+BY9</f>
        <v>1600</v>
      </c>
      <c r="O9" s="250">
        <f t="shared" ref="O9:O72" si="17">N9*K9</f>
        <v>1296000</v>
      </c>
      <c r="P9" s="250"/>
      <c r="Q9" s="291">
        <v>810</v>
      </c>
      <c r="R9" s="291" t="s">
        <v>637</v>
      </c>
      <c r="S9" s="292"/>
      <c r="T9" s="271"/>
      <c r="U9" s="271"/>
      <c r="V9" s="290">
        <v>1429</v>
      </c>
      <c r="W9" s="290">
        <v>1600</v>
      </c>
      <c r="X9" s="289">
        <f t="shared" si="0"/>
        <v>1296000</v>
      </c>
      <c r="Y9" s="290"/>
      <c r="Z9" s="290"/>
      <c r="AA9" s="289">
        <f t="shared" si="1"/>
        <v>0</v>
      </c>
      <c r="AB9" s="290"/>
      <c r="AC9" s="301"/>
      <c r="AD9" s="302">
        <f t="shared" si="2"/>
        <v>0</v>
      </c>
      <c r="AE9" s="305"/>
      <c r="AF9" s="304"/>
      <c r="AG9" s="302">
        <f t="shared" si="3"/>
        <v>0</v>
      </c>
      <c r="AH9" s="305"/>
      <c r="AI9" s="305"/>
      <c r="AJ9" s="302"/>
      <c r="AK9" s="305"/>
      <c r="AL9" s="305"/>
      <c r="AM9" s="302"/>
      <c r="AN9" s="305"/>
      <c r="AO9" s="305"/>
      <c r="AP9" s="302"/>
      <c r="AQ9" s="304"/>
      <c r="AR9" s="305"/>
      <c r="AS9" s="302">
        <f t="shared" si="4"/>
        <v>0</v>
      </c>
      <c r="AT9" s="304"/>
      <c r="AU9" s="305"/>
      <c r="AV9" s="302">
        <f t="shared" si="5"/>
        <v>0</v>
      </c>
      <c r="AW9" s="304"/>
      <c r="AX9" s="304"/>
      <c r="AY9" s="302">
        <f t="shared" si="6"/>
        <v>0</v>
      </c>
      <c r="AZ9" s="305"/>
      <c r="BA9" s="305"/>
      <c r="BB9" s="302">
        <f t="shared" si="7"/>
        <v>0</v>
      </c>
      <c r="BC9" s="305"/>
      <c r="BD9" s="305"/>
      <c r="BE9" s="302">
        <f t="shared" si="8"/>
        <v>0</v>
      </c>
      <c r="BF9" s="304"/>
      <c r="BG9" s="305"/>
      <c r="BH9" s="302">
        <f t="shared" si="9"/>
        <v>0</v>
      </c>
      <c r="BI9" s="305"/>
      <c r="BJ9" s="305"/>
      <c r="BK9" s="302">
        <f t="shared" si="10"/>
        <v>0</v>
      </c>
      <c r="BL9" s="305"/>
      <c r="BM9" s="305"/>
      <c r="BN9" s="302">
        <f t="shared" si="11"/>
        <v>0</v>
      </c>
      <c r="BO9" s="305"/>
      <c r="BP9" s="305"/>
      <c r="BQ9" s="302">
        <f t="shared" si="12"/>
        <v>0</v>
      </c>
      <c r="BR9" s="305"/>
      <c r="BS9" s="305"/>
      <c r="BT9" s="302">
        <f t="shared" si="13"/>
        <v>0</v>
      </c>
      <c r="BU9" s="305"/>
      <c r="BV9" s="305"/>
      <c r="BW9" s="302">
        <f t="shared" si="14"/>
        <v>0</v>
      </c>
      <c r="BX9" s="305"/>
      <c r="BY9" s="305"/>
      <c r="BZ9" s="302">
        <f t="shared" si="15"/>
        <v>0</v>
      </c>
    </row>
    <row r="10" s="194" customFormat="1" ht="37.5" spans="1:16384">
      <c r="A10" s="223" t="s">
        <v>638</v>
      </c>
      <c r="B10" s="223"/>
      <c r="C10" s="228" t="s">
        <v>626</v>
      </c>
      <c r="D10" s="229" t="s">
        <v>639</v>
      </c>
      <c r="E10" s="230"/>
      <c r="F10" s="231"/>
      <c r="G10" s="232"/>
      <c r="H10" s="232"/>
      <c r="I10" s="230"/>
      <c r="J10" s="232"/>
      <c r="K10" s="272"/>
      <c r="L10" s="250">
        <v>0</v>
      </c>
      <c r="M10" s="250"/>
      <c r="N10" s="250"/>
      <c r="O10" s="250">
        <f t="shared" si="17"/>
        <v>0</v>
      </c>
      <c r="P10" s="273"/>
      <c r="Q10" s="291"/>
      <c r="R10" s="291"/>
      <c r="S10" s="293"/>
      <c r="T10" s="294"/>
      <c r="U10" s="294"/>
      <c r="V10" s="290">
        <v>0</v>
      </c>
      <c r="W10" s="290">
        <v>0</v>
      </c>
      <c r="X10" s="289">
        <f t="shared" si="0"/>
        <v>0</v>
      </c>
      <c r="Y10" s="306"/>
      <c r="Z10" s="307"/>
      <c r="AA10" s="289">
        <f t="shared" si="1"/>
        <v>0</v>
      </c>
      <c r="AB10" s="308"/>
      <c r="AC10" s="309"/>
      <c r="AD10" s="302">
        <f t="shared" si="2"/>
        <v>0</v>
      </c>
      <c r="AE10" s="310"/>
      <c r="AF10" s="311"/>
      <c r="AG10" s="302">
        <f t="shared" si="3"/>
        <v>0</v>
      </c>
      <c r="AH10" s="318"/>
      <c r="AI10" s="231"/>
      <c r="AJ10" s="319"/>
      <c r="AK10" s="320"/>
      <c r="AL10" s="230"/>
      <c r="AM10" s="321"/>
      <c r="AN10" s="322"/>
      <c r="AO10" s="324"/>
      <c r="AP10" s="325"/>
      <c r="AQ10" s="326"/>
      <c r="AR10" s="320"/>
      <c r="AS10" s="302">
        <f t="shared" si="4"/>
        <v>0</v>
      </c>
      <c r="AT10" s="327"/>
      <c r="AU10" s="310"/>
      <c r="AV10" s="302">
        <f t="shared" si="5"/>
        <v>0</v>
      </c>
      <c r="AW10" s="329"/>
      <c r="AX10" s="330"/>
      <c r="AY10" s="302">
        <f t="shared" si="6"/>
        <v>0</v>
      </c>
      <c r="AZ10" s="320"/>
      <c r="BA10" s="320"/>
      <c r="BB10" s="302">
        <f t="shared" si="7"/>
        <v>0</v>
      </c>
      <c r="BC10" s="310"/>
      <c r="BD10" s="322"/>
      <c r="BE10" s="302">
        <f t="shared" si="8"/>
        <v>0</v>
      </c>
      <c r="BF10" s="330"/>
      <c r="BG10" s="231"/>
      <c r="BH10" s="302">
        <f t="shared" si="9"/>
        <v>0</v>
      </c>
      <c r="BI10" s="320"/>
      <c r="BJ10" s="230"/>
      <c r="BK10" s="302">
        <f t="shared" si="10"/>
        <v>0</v>
      </c>
      <c r="BL10" s="322"/>
      <c r="BM10" s="324"/>
      <c r="BN10" s="302">
        <f t="shared" si="11"/>
        <v>0</v>
      </c>
      <c r="BO10" s="231"/>
      <c r="BP10" s="320"/>
      <c r="BQ10" s="302">
        <f t="shared" si="12"/>
        <v>0</v>
      </c>
      <c r="BR10" s="230"/>
      <c r="BS10" s="310"/>
      <c r="BT10" s="302">
        <f t="shared" si="13"/>
        <v>0</v>
      </c>
      <c r="BU10" s="324"/>
      <c r="BV10" s="318"/>
      <c r="BW10" s="302">
        <f t="shared" si="14"/>
        <v>0</v>
      </c>
      <c r="BX10" s="320"/>
      <c r="BY10" s="320"/>
      <c r="BZ10" s="302">
        <f t="shared" si="15"/>
        <v>0</v>
      </c>
      <c r="CA10" s="333"/>
      <c r="CB10" s="334"/>
      <c r="CC10" s="335"/>
      <c r="CD10" s="336"/>
      <c r="CE10" s="337"/>
      <c r="CF10" s="338"/>
      <c r="CG10" s="338"/>
      <c r="CH10" s="339"/>
      <c r="CI10" s="333"/>
      <c r="CJ10" s="334"/>
      <c r="CK10" s="335"/>
      <c r="CL10" s="336"/>
      <c r="CM10" s="337"/>
      <c r="CN10" s="338"/>
      <c r="CO10" s="338"/>
      <c r="CP10" s="339"/>
      <c r="CQ10" s="333"/>
      <c r="CR10" s="334"/>
      <c r="CS10" s="335"/>
      <c r="CT10" s="336"/>
      <c r="CU10" s="337"/>
      <c r="CV10" s="338"/>
      <c r="CW10" s="338"/>
      <c r="CX10" s="339"/>
      <c r="CY10" s="333"/>
      <c r="CZ10" s="334"/>
      <c r="DA10" s="335"/>
      <c r="DB10" s="336"/>
      <c r="DC10" s="337"/>
      <c r="DD10" s="338"/>
      <c r="DE10" s="338"/>
      <c r="DF10" s="339"/>
      <c r="DG10" s="333"/>
      <c r="DH10" s="334"/>
      <c r="DI10" s="335"/>
      <c r="DJ10" s="336"/>
      <c r="DK10" s="337"/>
      <c r="DL10" s="338"/>
      <c r="DM10" s="338"/>
      <c r="DN10" s="339"/>
      <c r="DO10" s="333"/>
      <c r="DP10" s="334"/>
      <c r="DQ10" s="335"/>
      <c r="DR10" s="336"/>
      <c r="DS10" s="337"/>
      <c r="DT10" s="338"/>
      <c r="DU10" s="338"/>
      <c r="DV10" s="339"/>
      <c r="DW10" s="333"/>
      <c r="DX10" s="334"/>
      <c r="DY10" s="335"/>
      <c r="DZ10" s="336"/>
      <c r="EA10" s="337"/>
      <c r="EB10" s="338"/>
      <c r="EC10" s="338"/>
      <c r="ED10" s="339"/>
      <c r="EE10" s="333"/>
      <c r="EF10" s="334"/>
      <c r="EG10" s="335"/>
      <c r="EH10" s="336"/>
      <c r="EI10" s="337"/>
      <c r="EJ10" s="338"/>
      <c r="EK10" s="338"/>
      <c r="EL10" s="339"/>
      <c r="EM10" s="333"/>
      <c r="EN10" s="334"/>
      <c r="EO10" s="335"/>
      <c r="EP10" s="336"/>
      <c r="EQ10" s="337"/>
      <c r="ER10" s="338"/>
      <c r="ES10" s="338"/>
      <c r="ET10" s="339"/>
      <c r="EU10" s="333"/>
      <c r="EV10" s="334"/>
      <c r="EW10" s="335"/>
      <c r="EX10" s="336"/>
      <c r="EY10" s="337"/>
      <c r="EZ10" s="338"/>
      <c r="FA10" s="338"/>
      <c r="FB10" s="339"/>
      <c r="FC10" s="333"/>
      <c r="FD10" s="334"/>
      <c r="FE10" s="335"/>
      <c r="FF10" s="336"/>
      <c r="FG10" s="337"/>
      <c r="FH10" s="338"/>
      <c r="FI10" s="338"/>
      <c r="FJ10" s="339"/>
      <c r="FK10" s="333"/>
      <c r="FL10" s="334"/>
      <c r="FM10" s="335"/>
      <c r="FN10" s="336"/>
      <c r="FO10" s="337"/>
      <c r="FP10" s="338"/>
      <c r="FQ10" s="338"/>
      <c r="FR10" s="339"/>
      <c r="FS10" s="333"/>
      <c r="FT10" s="334"/>
      <c r="FU10" s="335"/>
      <c r="FV10" s="336"/>
      <c r="FW10" s="337"/>
      <c r="FX10" s="338"/>
      <c r="FY10" s="338"/>
      <c r="FZ10" s="339"/>
      <c r="GA10" s="333"/>
      <c r="GB10" s="334"/>
      <c r="GC10" s="335"/>
      <c r="GD10" s="336"/>
      <c r="GE10" s="337"/>
      <c r="GF10" s="338"/>
      <c r="GG10" s="338"/>
      <c r="GH10" s="339"/>
      <c r="GI10" s="333"/>
      <c r="GJ10" s="334"/>
      <c r="GK10" s="335"/>
      <c r="GL10" s="336"/>
      <c r="GM10" s="337"/>
      <c r="GN10" s="338"/>
      <c r="GO10" s="338"/>
      <c r="GP10" s="339"/>
      <c r="GQ10" s="333"/>
      <c r="GR10" s="334"/>
      <c r="GS10" s="335"/>
      <c r="GT10" s="336"/>
      <c r="GU10" s="337"/>
      <c r="GV10" s="338"/>
      <c r="GW10" s="338"/>
      <c r="GX10" s="339"/>
      <c r="GY10" s="333"/>
      <c r="GZ10" s="334"/>
      <c r="HA10" s="335"/>
      <c r="HB10" s="336"/>
      <c r="HC10" s="337"/>
      <c r="HD10" s="338"/>
      <c r="HE10" s="338"/>
      <c r="HF10" s="339"/>
      <c r="HG10" s="333"/>
      <c r="HH10" s="334"/>
      <c r="HI10" s="335"/>
      <c r="HJ10" s="336"/>
      <c r="HK10" s="337"/>
      <c r="HL10" s="338"/>
      <c r="HM10" s="338"/>
      <c r="HN10" s="339"/>
      <c r="HO10" s="333"/>
      <c r="HP10" s="334"/>
      <c r="HQ10" s="335"/>
      <c r="HR10" s="336"/>
      <c r="HS10" s="337"/>
      <c r="HT10" s="338"/>
      <c r="HU10" s="338"/>
      <c r="HV10" s="339"/>
      <c r="HW10" s="333"/>
      <c r="HX10" s="334"/>
      <c r="HY10" s="335"/>
      <c r="HZ10" s="336"/>
      <c r="IA10" s="337"/>
      <c r="IB10" s="338"/>
      <c r="IC10" s="338"/>
      <c r="ID10" s="339"/>
      <c r="IE10" s="333"/>
      <c r="IF10" s="334"/>
      <c r="IG10" s="335"/>
      <c r="IH10" s="336"/>
      <c r="II10" s="337"/>
      <c r="IJ10" s="338"/>
      <c r="IK10" s="338"/>
      <c r="IL10" s="339"/>
      <c r="IM10" s="333"/>
      <c r="IN10" s="334"/>
      <c r="IO10" s="335"/>
      <c r="IP10" s="336"/>
      <c r="IQ10" s="337"/>
      <c r="IR10" s="338"/>
      <c r="IS10" s="338"/>
      <c r="IT10" s="339"/>
      <c r="IU10" s="333"/>
      <c r="IV10" s="334"/>
      <c r="IW10" s="335"/>
      <c r="IX10" s="336"/>
      <c r="IY10" s="337"/>
      <c r="IZ10" s="338"/>
      <c r="JA10" s="338"/>
      <c r="JB10" s="339"/>
      <c r="JC10" s="333"/>
      <c r="JD10" s="334"/>
      <c r="JE10" s="335"/>
      <c r="JF10" s="336"/>
      <c r="JG10" s="337"/>
      <c r="JH10" s="338"/>
      <c r="JI10" s="338"/>
      <c r="JJ10" s="339"/>
      <c r="JK10" s="333"/>
      <c r="JL10" s="334"/>
      <c r="JM10" s="335"/>
      <c r="JN10" s="336"/>
      <c r="JO10" s="337"/>
      <c r="JP10" s="338"/>
      <c r="JQ10" s="338"/>
      <c r="JR10" s="339"/>
      <c r="JS10" s="333"/>
      <c r="JT10" s="334"/>
      <c r="JU10" s="335"/>
      <c r="JV10" s="336"/>
      <c r="JW10" s="337"/>
      <c r="JX10" s="338"/>
      <c r="JY10" s="338"/>
      <c r="JZ10" s="339"/>
      <c r="KA10" s="333"/>
      <c r="KB10" s="334"/>
      <c r="KC10" s="335"/>
      <c r="KD10" s="336"/>
      <c r="KE10" s="337"/>
      <c r="KF10" s="338"/>
      <c r="KG10" s="338"/>
      <c r="KH10" s="339"/>
      <c r="KI10" s="333"/>
      <c r="KJ10" s="334"/>
      <c r="KK10" s="335"/>
      <c r="KL10" s="336"/>
      <c r="KM10" s="337"/>
      <c r="KN10" s="338"/>
      <c r="KO10" s="338"/>
      <c r="KP10" s="339"/>
      <c r="KQ10" s="333"/>
      <c r="KR10" s="334"/>
      <c r="KS10" s="335"/>
      <c r="KT10" s="336"/>
      <c r="KU10" s="337"/>
      <c r="KV10" s="338"/>
      <c r="KW10" s="338"/>
      <c r="KX10" s="339"/>
      <c r="KY10" s="333"/>
      <c r="KZ10" s="334"/>
      <c r="LA10" s="335"/>
      <c r="LB10" s="336"/>
      <c r="LC10" s="337"/>
      <c r="LD10" s="338"/>
      <c r="LE10" s="338"/>
      <c r="LF10" s="339"/>
      <c r="LG10" s="333"/>
      <c r="LH10" s="334"/>
      <c r="LI10" s="335"/>
      <c r="LJ10" s="336"/>
      <c r="LK10" s="337"/>
      <c r="LL10" s="338"/>
      <c r="LM10" s="338"/>
      <c r="LN10" s="339"/>
      <c r="LO10" s="333"/>
      <c r="LP10" s="334"/>
      <c r="LQ10" s="335"/>
      <c r="LR10" s="336"/>
      <c r="LS10" s="337"/>
      <c r="LT10" s="338"/>
      <c r="LU10" s="338"/>
      <c r="LV10" s="339"/>
      <c r="LW10" s="333"/>
      <c r="LX10" s="334"/>
      <c r="LY10" s="335"/>
      <c r="LZ10" s="336"/>
      <c r="MA10" s="337"/>
      <c r="MB10" s="338"/>
      <c r="MC10" s="338"/>
      <c r="MD10" s="339"/>
      <c r="ME10" s="333"/>
      <c r="MF10" s="334"/>
      <c r="MG10" s="335"/>
      <c r="MH10" s="336"/>
      <c r="MI10" s="337"/>
      <c r="MJ10" s="338"/>
      <c r="MK10" s="338"/>
      <c r="ML10" s="339"/>
      <c r="MM10" s="333"/>
      <c r="MN10" s="334"/>
      <c r="MO10" s="335"/>
      <c r="MP10" s="336"/>
      <c r="MQ10" s="337"/>
      <c r="MR10" s="338"/>
      <c r="MS10" s="338"/>
      <c r="MT10" s="339"/>
      <c r="MU10" s="333"/>
      <c r="MV10" s="334"/>
      <c r="MW10" s="335"/>
      <c r="MX10" s="336"/>
      <c r="MY10" s="337"/>
      <c r="MZ10" s="338"/>
      <c r="NA10" s="338"/>
      <c r="NB10" s="339"/>
      <c r="NC10" s="333"/>
      <c r="ND10" s="334"/>
      <c r="NE10" s="335"/>
      <c r="NF10" s="336"/>
      <c r="NG10" s="337"/>
      <c r="NH10" s="338"/>
      <c r="NI10" s="338"/>
      <c r="NJ10" s="339"/>
      <c r="NK10" s="333"/>
      <c r="NL10" s="334"/>
      <c r="NM10" s="335"/>
      <c r="NN10" s="336"/>
      <c r="NO10" s="337"/>
      <c r="NP10" s="338"/>
      <c r="NQ10" s="338"/>
      <c r="NR10" s="339"/>
      <c r="NS10" s="333"/>
      <c r="NT10" s="334"/>
      <c r="NU10" s="335"/>
      <c r="NV10" s="336"/>
      <c r="NW10" s="337"/>
      <c r="NX10" s="338"/>
      <c r="NY10" s="338"/>
      <c r="NZ10" s="339"/>
      <c r="OA10" s="333"/>
      <c r="OB10" s="334"/>
      <c r="OC10" s="335"/>
      <c r="OD10" s="336"/>
      <c r="OE10" s="337"/>
      <c r="OF10" s="338"/>
      <c r="OG10" s="338"/>
      <c r="OH10" s="339"/>
      <c r="OI10" s="333"/>
      <c r="OJ10" s="334"/>
      <c r="OK10" s="335"/>
      <c r="OL10" s="336"/>
      <c r="OM10" s="337"/>
      <c r="ON10" s="338"/>
      <c r="OO10" s="338"/>
      <c r="OP10" s="339"/>
      <c r="OQ10" s="333"/>
      <c r="OR10" s="334"/>
      <c r="OS10" s="335"/>
      <c r="OT10" s="336"/>
      <c r="OU10" s="337"/>
      <c r="OV10" s="338"/>
      <c r="OW10" s="338"/>
      <c r="OX10" s="339"/>
      <c r="OY10" s="333"/>
      <c r="OZ10" s="334"/>
      <c r="PA10" s="335"/>
      <c r="PB10" s="336"/>
      <c r="PC10" s="337"/>
      <c r="PD10" s="338"/>
      <c r="PE10" s="338"/>
      <c r="PF10" s="339"/>
      <c r="PG10" s="333"/>
      <c r="PH10" s="334"/>
      <c r="PI10" s="335"/>
      <c r="PJ10" s="336"/>
      <c r="PK10" s="337"/>
      <c r="PL10" s="338"/>
      <c r="PM10" s="338"/>
      <c r="PN10" s="339"/>
      <c r="PO10" s="333"/>
      <c r="PP10" s="334"/>
      <c r="PQ10" s="335"/>
      <c r="PR10" s="336"/>
      <c r="PS10" s="337"/>
      <c r="PT10" s="338"/>
      <c r="PU10" s="338"/>
      <c r="PV10" s="339"/>
      <c r="PW10" s="333"/>
      <c r="PX10" s="334"/>
      <c r="PY10" s="335"/>
      <c r="PZ10" s="336"/>
      <c r="QA10" s="337"/>
      <c r="QB10" s="338"/>
      <c r="QC10" s="338"/>
      <c r="QD10" s="339"/>
      <c r="QE10" s="333"/>
      <c r="QF10" s="334"/>
      <c r="QG10" s="335"/>
      <c r="QH10" s="336"/>
      <c r="QI10" s="337"/>
      <c r="QJ10" s="338"/>
      <c r="QK10" s="338"/>
      <c r="QL10" s="339"/>
      <c r="QM10" s="333"/>
      <c r="QN10" s="334"/>
      <c r="QO10" s="335"/>
      <c r="QP10" s="336"/>
      <c r="QQ10" s="337"/>
      <c r="QR10" s="338"/>
      <c r="QS10" s="338"/>
      <c r="QT10" s="339"/>
      <c r="QU10" s="333"/>
      <c r="QV10" s="334"/>
      <c r="QW10" s="335"/>
      <c r="QX10" s="336"/>
      <c r="QY10" s="337"/>
      <c r="QZ10" s="338"/>
      <c r="RA10" s="338"/>
      <c r="RB10" s="339"/>
      <c r="RC10" s="333"/>
      <c r="RD10" s="334"/>
      <c r="RE10" s="335"/>
      <c r="RF10" s="336"/>
      <c r="RG10" s="337"/>
      <c r="RH10" s="338"/>
      <c r="RI10" s="338"/>
      <c r="RJ10" s="339"/>
      <c r="RK10" s="333"/>
      <c r="RL10" s="334"/>
      <c r="RM10" s="335"/>
      <c r="RN10" s="336"/>
      <c r="RO10" s="337"/>
      <c r="RP10" s="338"/>
      <c r="RQ10" s="338"/>
      <c r="RR10" s="339"/>
      <c r="RS10" s="333"/>
      <c r="RT10" s="334"/>
      <c r="RU10" s="335"/>
      <c r="RV10" s="336"/>
      <c r="RW10" s="337"/>
      <c r="RX10" s="338"/>
      <c r="RY10" s="338"/>
      <c r="RZ10" s="339"/>
      <c r="SA10" s="333"/>
      <c r="SB10" s="334"/>
      <c r="SC10" s="335"/>
      <c r="SD10" s="336"/>
      <c r="SE10" s="337"/>
      <c r="SF10" s="338"/>
      <c r="SG10" s="338"/>
      <c r="SH10" s="339"/>
      <c r="SI10" s="333"/>
      <c r="SJ10" s="334"/>
      <c r="SK10" s="335"/>
      <c r="SL10" s="336"/>
      <c r="SM10" s="337"/>
      <c r="SN10" s="338"/>
      <c r="SO10" s="338"/>
      <c r="SP10" s="339"/>
      <c r="SQ10" s="333"/>
      <c r="SR10" s="334"/>
      <c r="SS10" s="335"/>
      <c r="ST10" s="336"/>
      <c r="SU10" s="337"/>
      <c r="SV10" s="338"/>
      <c r="SW10" s="338"/>
      <c r="SX10" s="339"/>
      <c r="SY10" s="333"/>
      <c r="SZ10" s="334"/>
      <c r="TA10" s="335"/>
      <c r="TB10" s="336"/>
      <c r="TC10" s="337"/>
      <c r="TD10" s="338"/>
      <c r="TE10" s="338"/>
      <c r="TF10" s="339"/>
      <c r="TG10" s="333"/>
      <c r="TH10" s="334"/>
      <c r="TI10" s="335"/>
      <c r="TJ10" s="336"/>
      <c r="TK10" s="337"/>
      <c r="TL10" s="338"/>
      <c r="TM10" s="338"/>
      <c r="TN10" s="339"/>
      <c r="TO10" s="333"/>
      <c r="TP10" s="334"/>
      <c r="TQ10" s="335"/>
      <c r="TR10" s="336"/>
      <c r="TS10" s="337"/>
      <c r="TT10" s="338"/>
      <c r="TU10" s="338"/>
      <c r="TV10" s="339"/>
      <c r="TW10" s="333"/>
      <c r="TX10" s="334"/>
      <c r="TY10" s="335"/>
      <c r="TZ10" s="336"/>
      <c r="UA10" s="337"/>
      <c r="UB10" s="338"/>
      <c r="UC10" s="338"/>
      <c r="UD10" s="339"/>
      <c r="UE10" s="333"/>
      <c r="UF10" s="334"/>
      <c r="UG10" s="335"/>
      <c r="UH10" s="336"/>
      <c r="UI10" s="337"/>
      <c r="UJ10" s="338"/>
      <c r="UK10" s="338"/>
      <c r="UL10" s="339"/>
      <c r="UM10" s="333"/>
      <c r="UN10" s="334"/>
      <c r="UO10" s="335"/>
      <c r="UP10" s="336"/>
      <c r="UQ10" s="337"/>
      <c r="UR10" s="338"/>
      <c r="US10" s="338"/>
      <c r="UT10" s="339"/>
      <c r="UU10" s="333"/>
      <c r="UV10" s="334"/>
      <c r="UW10" s="335"/>
      <c r="UX10" s="336"/>
      <c r="UY10" s="337"/>
      <c r="UZ10" s="338"/>
      <c r="VA10" s="338"/>
      <c r="VB10" s="339"/>
      <c r="VC10" s="333"/>
      <c r="VD10" s="334"/>
      <c r="VE10" s="335"/>
      <c r="VF10" s="336"/>
      <c r="VG10" s="337"/>
      <c r="VH10" s="338"/>
      <c r="VI10" s="338"/>
      <c r="VJ10" s="339"/>
      <c r="VK10" s="333"/>
      <c r="VL10" s="334"/>
      <c r="VM10" s="335"/>
      <c r="VN10" s="336"/>
      <c r="VO10" s="337"/>
      <c r="VP10" s="338"/>
      <c r="VQ10" s="338"/>
      <c r="VR10" s="339"/>
      <c r="VS10" s="333"/>
      <c r="VT10" s="334"/>
      <c r="VU10" s="335"/>
      <c r="VV10" s="336"/>
      <c r="VW10" s="337"/>
      <c r="VX10" s="338"/>
      <c r="VY10" s="338"/>
      <c r="VZ10" s="339"/>
      <c r="WA10" s="333"/>
      <c r="WB10" s="334"/>
      <c r="WC10" s="335"/>
      <c r="WD10" s="336"/>
      <c r="WE10" s="337"/>
      <c r="WF10" s="338"/>
      <c r="WG10" s="338"/>
      <c r="WH10" s="339"/>
      <c r="WI10" s="333"/>
      <c r="WJ10" s="334"/>
      <c r="WK10" s="335"/>
      <c r="WL10" s="336"/>
      <c r="WM10" s="337"/>
      <c r="WN10" s="338"/>
      <c r="WO10" s="338"/>
      <c r="WP10" s="339"/>
      <c r="WQ10" s="333"/>
      <c r="WR10" s="334"/>
      <c r="WS10" s="335"/>
      <c r="WT10" s="336"/>
      <c r="WU10" s="337"/>
      <c r="WV10" s="338"/>
      <c r="WW10" s="338"/>
      <c r="WX10" s="339"/>
      <c r="WY10" s="333"/>
      <c r="WZ10" s="334"/>
      <c r="XA10" s="335"/>
      <c r="XB10" s="336"/>
      <c r="XC10" s="337"/>
      <c r="XD10" s="338"/>
      <c r="XE10" s="338"/>
      <c r="XF10" s="339"/>
      <c r="XG10" s="333"/>
      <c r="XH10" s="334"/>
      <c r="XI10" s="335"/>
      <c r="XJ10" s="336"/>
      <c r="XK10" s="337"/>
      <c r="XL10" s="338"/>
      <c r="XM10" s="338"/>
      <c r="XN10" s="339"/>
      <c r="XO10" s="333"/>
      <c r="XP10" s="334"/>
      <c r="XQ10" s="335"/>
      <c r="XR10" s="336"/>
      <c r="XS10" s="337"/>
      <c r="XT10" s="338"/>
      <c r="XU10" s="338"/>
      <c r="XV10" s="339"/>
      <c r="XW10" s="333"/>
      <c r="XX10" s="334"/>
      <c r="XY10" s="335"/>
      <c r="XZ10" s="336"/>
      <c r="YA10" s="337"/>
      <c r="YB10" s="338"/>
      <c r="YC10" s="338"/>
      <c r="YD10" s="339"/>
      <c r="YE10" s="333"/>
      <c r="YF10" s="334"/>
      <c r="YG10" s="335"/>
      <c r="YH10" s="336"/>
      <c r="YI10" s="337"/>
      <c r="YJ10" s="338"/>
      <c r="YK10" s="338"/>
      <c r="YL10" s="339"/>
      <c r="YM10" s="333"/>
      <c r="YN10" s="334"/>
      <c r="YO10" s="335"/>
      <c r="YP10" s="336"/>
      <c r="YQ10" s="337"/>
      <c r="YR10" s="338"/>
      <c r="YS10" s="338"/>
      <c r="YT10" s="339"/>
      <c r="YU10" s="333"/>
      <c r="YV10" s="334"/>
      <c r="YW10" s="335"/>
      <c r="YX10" s="336"/>
      <c r="YY10" s="337"/>
      <c r="YZ10" s="338"/>
      <c r="ZA10" s="338"/>
      <c r="ZB10" s="339"/>
      <c r="ZC10" s="333"/>
      <c r="ZD10" s="334"/>
      <c r="ZE10" s="335"/>
      <c r="ZF10" s="336"/>
      <c r="ZG10" s="337"/>
      <c r="ZH10" s="338"/>
      <c r="ZI10" s="338"/>
      <c r="ZJ10" s="339"/>
      <c r="ZK10" s="333"/>
      <c r="ZL10" s="334"/>
      <c r="ZM10" s="335"/>
      <c r="ZN10" s="336"/>
      <c r="ZO10" s="337"/>
      <c r="ZP10" s="338"/>
      <c r="ZQ10" s="338"/>
      <c r="ZR10" s="339"/>
      <c r="ZS10" s="333"/>
      <c r="ZT10" s="334"/>
      <c r="ZU10" s="335"/>
      <c r="ZV10" s="336"/>
      <c r="ZW10" s="337"/>
      <c r="ZX10" s="338"/>
      <c r="ZY10" s="338"/>
      <c r="ZZ10" s="339"/>
      <c r="AAA10" s="333"/>
      <c r="AAB10" s="334"/>
      <c r="AAC10" s="335"/>
      <c r="AAD10" s="336"/>
      <c r="AAE10" s="337"/>
      <c r="AAF10" s="338"/>
      <c r="AAG10" s="338"/>
      <c r="AAH10" s="339"/>
      <c r="AAI10" s="333"/>
      <c r="AAJ10" s="334"/>
      <c r="AAK10" s="335"/>
      <c r="AAL10" s="336"/>
      <c r="AAM10" s="337"/>
      <c r="AAN10" s="338"/>
      <c r="AAO10" s="338"/>
      <c r="AAP10" s="339"/>
      <c r="AAQ10" s="333"/>
      <c r="AAR10" s="334"/>
      <c r="AAS10" s="335"/>
      <c r="AAT10" s="336"/>
      <c r="AAU10" s="337"/>
      <c r="AAV10" s="338"/>
      <c r="AAW10" s="338"/>
      <c r="AAX10" s="339"/>
      <c r="AAY10" s="333"/>
      <c r="AAZ10" s="334"/>
      <c r="ABA10" s="335"/>
      <c r="ABB10" s="336"/>
      <c r="ABC10" s="337"/>
      <c r="ABD10" s="338"/>
      <c r="ABE10" s="338"/>
      <c r="ABF10" s="339"/>
      <c r="ABG10" s="333"/>
      <c r="ABH10" s="334"/>
      <c r="ABI10" s="335"/>
      <c r="ABJ10" s="336"/>
      <c r="ABK10" s="337"/>
      <c r="ABL10" s="338"/>
      <c r="ABM10" s="338"/>
      <c r="ABN10" s="339"/>
      <c r="ABO10" s="333"/>
      <c r="ABP10" s="334"/>
      <c r="ABQ10" s="335"/>
      <c r="ABR10" s="336"/>
      <c r="ABS10" s="337"/>
      <c r="ABT10" s="338"/>
      <c r="ABU10" s="338"/>
      <c r="ABV10" s="339"/>
      <c r="ABW10" s="333"/>
      <c r="ABX10" s="334"/>
      <c r="ABY10" s="335"/>
      <c r="ABZ10" s="336"/>
      <c r="ACA10" s="337"/>
      <c r="ACB10" s="338"/>
      <c r="ACC10" s="338"/>
      <c r="ACD10" s="339"/>
      <c r="ACE10" s="333"/>
      <c r="ACF10" s="334"/>
      <c r="ACG10" s="335"/>
      <c r="ACH10" s="336"/>
      <c r="ACI10" s="337"/>
      <c r="ACJ10" s="338"/>
      <c r="ACK10" s="338"/>
      <c r="ACL10" s="339"/>
      <c r="ACM10" s="333"/>
      <c r="ACN10" s="334"/>
      <c r="ACO10" s="335"/>
      <c r="ACP10" s="336"/>
      <c r="ACQ10" s="337"/>
      <c r="ACR10" s="338"/>
      <c r="ACS10" s="338"/>
      <c r="ACT10" s="339"/>
      <c r="ACU10" s="333"/>
      <c r="ACV10" s="334"/>
      <c r="ACW10" s="335"/>
      <c r="ACX10" s="336"/>
      <c r="ACY10" s="337"/>
      <c r="ACZ10" s="338"/>
      <c r="ADA10" s="338"/>
      <c r="ADB10" s="339"/>
      <c r="ADC10" s="333"/>
      <c r="ADD10" s="334"/>
      <c r="ADE10" s="335"/>
      <c r="ADF10" s="336"/>
      <c r="ADG10" s="337"/>
      <c r="ADH10" s="338"/>
      <c r="ADI10" s="338"/>
      <c r="ADJ10" s="339"/>
      <c r="ADK10" s="333"/>
      <c r="ADL10" s="334"/>
      <c r="ADM10" s="335"/>
      <c r="ADN10" s="336"/>
      <c r="ADO10" s="337"/>
      <c r="ADP10" s="338"/>
      <c r="ADQ10" s="338"/>
      <c r="ADR10" s="339"/>
      <c r="ADS10" s="333"/>
      <c r="ADT10" s="334"/>
      <c r="ADU10" s="335"/>
      <c r="ADV10" s="336"/>
      <c r="ADW10" s="337"/>
      <c r="ADX10" s="338"/>
      <c r="ADY10" s="338"/>
      <c r="ADZ10" s="339"/>
      <c r="AEA10" s="333"/>
      <c r="AEB10" s="334"/>
      <c r="AEC10" s="335"/>
      <c r="AED10" s="336"/>
      <c r="AEE10" s="337"/>
      <c r="AEF10" s="338"/>
      <c r="AEG10" s="338"/>
      <c r="AEH10" s="339"/>
      <c r="AEI10" s="333"/>
      <c r="AEJ10" s="334"/>
      <c r="AEK10" s="335"/>
      <c r="AEL10" s="336"/>
      <c r="AEM10" s="337"/>
      <c r="AEN10" s="338"/>
      <c r="AEO10" s="338"/>
      <c r="AEP10" s="339"/>
      <c r="AEQ10" s="333"/>
      <c r="AER10" s="334"/>
      <c r="AES10" s="335"/>
      <c r="AET10" s="336"/>
      <c r="AEU10" s="337"/>
      <c r="AEV10" s="338"/>
      <c r="AEW10" s="338"/>
      <c r="AEX10" s="339"/>
      <c r="AEY10" s="333"/>
      <c r="AEZ10" s="334"/>
      <c r="AFA10" s="335"/>
      <c r="AFB10" s="336"/>
      <c r="AFC10" s="337"/>
      <c r="AFD10" s="338"/>
      <c r="AFE10" s="338"/>
      <c r="AFF10" s="339"/>
      <c r="AFG10" s="333"/>
      <c r="AFH10" s="334"/>
      <c r="AFI10" s="335"/>
      <c r="AFJ10" s="336"/>
      <c r="AFK10" s="337"/>
      <c r="AFL10" s="338"/>
      <c r="AFM10" s="338"/>
      <c r="AFN10" s="339"/>
      <c r="AFO10" s="333"/>
      <c r="AFP10" s="334"/>
      <c r="AFQ10" s="335"/>
      <c r="AFR10" s="336"/>
      <c r="AFS10" s="337"/>
      <c r="AFT10" s="338"/>
      <c r="AFU10" s="338"/>
      <c r="AFV10" s="339"/>
      <c r="AFW10" s="333"/>
      <c r="AFX10" s="334"/>
      <c r="AFY10" s="335"/>
      <c r="AFZ10" s="336"/>
      <c r="AGA10" s="337"/>
      <c r="AGB10" s="338"/>
      <c r="AGC10" s="338"/>
      <c r="AGD10" s="339"/>
      <c r="AGE10" s="333"/>
      <c r="AGF10" s="334"/>
      <c r="AGG10" s="335"/>
      <c r="AGH10" s="336"/>
      <c r="AGI10" s="337"/>
      <c r="AGJ10" s="338"/>
      <c r="AGK10" s="338"/>
      <c r="AGL10" s="339"/>
      <c r="AGM10" s="333"/>
      <c r="AGN10" s="334"/>
      <c r="AGO10" s="335"/>
      <c r="AGP10" s="336"/>
      <c r="AGQ10" s="337"/>
      <c r="AGR10" s="338"/>
      <c r="AGS10" s="338"/>
      <c r="AGT10" s="339"/>
      <c r="AGU10" s="333"/>
      <c r="AGV10" s="334"/>
      <c r="AGW10" s="335"/>
      <c r="AGX10" s="336"/>
      <c r="AGY10" s="337"/>
      <c r="AGZ10" s="338"/>
      <c r="AHA10" s="338"/>
      <c r="AHB10" s="339"/>
      <c r="AHC10" s="333"/>
      <c r="AHD10" s="334"/>
      <c r="AHE10" s="335"/>
      <c r="AHF10" s="336"/>
      <c r="AHG10" s="337"/>
      <c r="AHH10" s="338"/>
      <c r="AHI10" s="338"/>
      <c r="AHJ10" s="339"/>
      <c r="AHK10" s="333"/>
      <c r="AHL10" s="334"/>
      <c r="AHM10" s="335"/>
      <c r="AHN10" s="336"/>
      <c r="AHO10" s="337"/>
      <c r="AHP10" s="338"/>
      <c r="AHQ10" s="338"/>
      <c r="AHR10" s="339"/>
      <c r="AHS10" s="333"/>
      <c r="AHT10" s="334"/>
      <c r="AHU10" s="335"/>
      <c r="AHV10" s="336"/>
      <c r="AHW10" s="337"/>
      <c r="AHX10" s="338"/>
      <c r="AHY10" s="338"/>
      <c r="AHZ10" s="339"/>
      <c r="AIA10" s="333"/>
      <c r="AIB10" s="334"/>
      <c r="AIC10" s="335"/>
      <c r="AID10" s="336"/>
      <c r="AIE10" s="337"/>
      <c r="AIF10" s="338"/>
      <c r="AIG10" s="338"/>
      <c r="AIH10" s="339"/>
      <c r="AII10" s="333"/>
      <c r="AIJ10" s="334"/>
      <c r="AIK10" s="335"/>
      <c r="AIL10" s="336"/>
      <c r="AIM10" s="337"/>
      <c r="AIN10" s="338"/>
      <c r="AIO10" s="338"/>
      <c r="AIP10" s="339"/>
      <c r="AIQ10" s="333"/>
      <c r="AIR10" s="334"/>
      <c r="AIS10" s="335"/>
      <c r="AIT10" s="336"/>
      <c r="AIU10" s="337"/>
      <c r="AIV10" s="338"/>
      <c r="AIW10" s="338"/>
      <c r="AIX10" s="339"/>
      <c r="AIY10" s="333"/>
      <c r="AIZ10" s="334"/>
      <c r="AJA10" s="335"/>
      <c r="AJB10" s="336"/>
      <c r="AJC10" s="337"/>
      <c r="AJD10" s="338"/>
      <c r="AJE10" s="338"/>
      <c r="AJF10" s="339"/>
      <c r="AJG10" s="333"/>
      <c r="AJH10" s="334"/>
      <c r="AJI10" s="335"/>
      <c r="AJJ10" s="336"/>
      <c r="AJK10" s="337"/>
      <c r="AJL10" s="338"/>
      <c r="AJM10" s="338"/>
      <c r="AJN10" s="339"/>
      <c r="AJO10" s="333"/>
      <c r="AJP10" s="334"/>
      <c r="AJQ10" s="335"/>
      <c r="AJR10" s="336"/>
      <c r="AJS10" s="337"/>
      <c r="AJT10" s="338"/>
      <c r="AJU10" s="338"/>
      <c r="AJV10" s="339"/>
      <c r="AJW10" s="333"/>
      <c r="AJX10" s="334"/>
      <c r="AJY10" s="335"/>
      <c r="AJZ10" s="336"/>
      <c r="AKA10" s="337"/>
      <c r="AKB10" s="338"/>
      <c r="AKC10" s="338"/>
      <c r="AKD10" s="339"/>
      <c r="AKE10" s="333"/>
      <c r="AKF10" s="334"/>
      <c r="AKG10" s="335"/>
      <c r="AKH10" s="336"/>
      <c r="AKI10" s="337"/>
      <c r="AKJ10" s="338"/>
      <c r="AKK10" s="338"/>
      <c r="AKL10" s="339"/>
      <c r="AKM10" s="333"/>
      <c r="AKN10" s="334"/>
      <c r="AKO10" s="335"/>
      <c r="AKP10" s="336"/>
      <c r="AKQ10" s="337"/>
      <c r="AKR10" s="338"/>
      <c r="AKS10" s="338"/>
      <c r="AKT10" s="339"/>
      <c r="AKU10" s="333"/>
      <c r="AKV10" s="334"/>
      <c r="AKW10" s="335"/>
      <c r="AKX10" s="336"/>
      <c r="AKY10" s="337"/>
      <c r="AKZ10" s="338"/>
      <c r="ALA10" s="338"/>
      <c r="ALB10" s="339"/>
      <c r="ALC10" s="333"/>
      <c r="ALD10" s="334"/>
      <c r="ALE10" s="335"/>
      <c r="ALF10" s="336"/>
      <c r="ALG10" s="337"/>
      <c r="ALH10" s="338"/>
      <c r="ALI10" s="338"/>
      <c r="ALJ10" s="339"/>
      <c r="ALK10" s="333"/>
      <c r="ALL10" s="334"/>
      <c r="ALM10" s="335"/>
      <c r="ALN10" s="336"/>
      <c r="ALO10" s="337"/>
      <c r="ALP10" s="338"/>
      <c r="ALQ10" s="338"/>
      <c r="ALR10" s="339"/>
      <c r="ALS10" s="333"/>
      <c r="ALT10" s="334"/>
      <c r="ALU10" s="335"/>
      <c r="ALV10" s="336"/>
      <c r="ALW10" s="337"/>
      <c r="ALX10" s="338"/>
      <c r="ALY10" s="338"/>
      <c r="ALZ10" s="339"/>
      <c r="AMA10" s="333"/>
      <c r="AMB10" s="334"/>
      <c r="AMC10" s="335"/>
      <c r="AMD10" s="336"/>
      <c r="AME10" s="337"/>
      <c r="AMF10" s="338"/>
      <c r="AMG10" s="338"/>
      <c r="AMH10" s="339"/>
      <c r="AMI10" s="333"/>
      <c r="AMJ10" s="334"/>
      <c r="AMK10" s="335"/>
      <c r="AML10" s="336"/>
      <c r="AMM10" s="337"/>
      <c r="AMN10" s="338"/>
      <c r="AMO10" s="338"/>
      <c r="AMP10" s="339"/>
      <c r="AMQ10" s="333"/>
      <c r="AMR10" s="334"/>
      <c r="AMS10" s="335"/>
      <c r="AMT10" s="336"/>
      <c r="AMU10" s="337"/>
      <c r="AMV10" s="338"/>
      <c r="AMW10" s="338"/>
      <c r="AMX10" s="339"/>
      <c r="AMY10" s="333"/>
      <c r="AMZ10" s="334"/>
      <c r="ANA10" s="335"/>
      <c r="ANB10" s="336"/>
      <c r="ANC10" s="337"/>
      <c r="AND10" s="338"/>
      <c r="ANE10" s="338"/>
      <c r="ANF10" s="339"/>
      <c r="ANG10" s="333"/>
      <c r="ANH10" s="334"/>
      <c r="ANI10" s="335"/>
      <c r="ANJ10" s="336"/>
      <c r="ANK10" s="337"/>
      <c r="ANL10" s="338"/>
      <c r="ANM10" s="338"/>
      <c r="ANN10" s="339"/>
      <c r="ANO10" s="333"/>
      <c r="ANP10" s="334"/>
      <c r="ANQ10" s="335"/>
      <c r="ANR10" s="336"/>
      <c r="ANS10" s="337"/>
      <c r="ANT10" s="338"/>
      <c r="ANU10" s="338"/>
      <c r="ANV10" s="339"/>
      <c r="ANW10" s="333"/>
      <c r="ANX10" s="334"/>
      <c r="ANY10" s="335"/>
      <c r="ANZ10" s="336"/>
      <c r="AOA10" s="337"/>
      <c r="AOB10" s="338"/>
      <c r="AOC10" s="338"/>
      <c r="AOD10" s="339"/>
      <c r="AOE10" s="333"/>
      <c r="AOF10" s="334"/>
      <c r="AOG10" s="335"/>
      <c r="AOH10" s="336"/>
      <c r="AOI10" s="337"/>
      <c r="AOJ10" s="338"/>
      <c r="AOK10" s="338"/>
      <c r="AOL10" s="339"/>
      <c r="AOM10" s="333"/>
      <c r="AON10" s="334"/>
      <c r="AOO10" s="335"/>
      <c r="AOP10" s="336"/>
      <c r="AOQ10" s="337"/>
      <c r="AOR10" s="338"/>
      <c r="AOS10" s="338"/>
      <c r="AOT10" s="339"/>
      <c r="AOU10" s="333"/>
      <c r="AOV10" s="334"/>
      <c r="AOW10" s="335"/>
      <c r="AOX10" s="336"/>
      <c r="AOY10" s="337"/>
      <c r="AOZ10" s="338"/>
      <c r="APA10" s="338"/>
      <c r="APB10" s="339"/>
      <c r="APC10" s="333"/>
      <c r="APD10" s="334"/>
      <c r="APE10" s="335"/>
      <c r="APF10" s="336"/>
      <c r="APG10" s="337"/>
      <c r="APH10" s="338"/>
      <c r="API10" s="338"/>
      <c r="APJ10" s="339"/>
      <c r="APK10" s="333"/>
      <c r="APL10" s="334"/>
      <c r="APM10" s="335"/>
      <c r="APN10" s="336"/>
      <c r="APO10" s="337"/>
      <c r="APP10" s="338"/>
      <c r="APQ10" s="338"/>
      <c r="APR10" s="339"/>
      <c r="APS10" s="333"/>
      <c r="APT10" s="334"/>
      <c r="APU10" s="335"/>
      <c r="APV10" s="336"/>
      <c r="APW10" s="337"/>
      <c r="APX10" s="338"/>
      <c r="APY10" s="338"/>
      <c r="APZ10" s="339"/>
      <c r="AQA10" s="333"/>
      <c r="AQB10" s="334"/>
      <c r="AQC10" s="335"/>
      <c r="AQD10" s="336"/>
      <c r="AQE10" s="337"/>
      <c r="AQF10" s="338"/>
      <c r="AQG10" s="338"/>
      <c r="AQH10" s="339"/>
      <c r="AQI10" s="333"/>
      <c r="AQJ10" s="334"/>
      <c r="AQK10" s="335"/>
      <c r="AQL10" s="336"/>
      <c r="AQM10" s="337"/>
      <c r="AQN10" s="338"/>
      <c r="AQO10" s="338"/>
      <c r="AQP10" s="339"/>
      <c r="AQQ10" s="333"/>
      <c r="AQR10" s="334"/>
      <c r="AQS10" s="335"/>
      <c r="AQT10" s="336"/>
      <c r="AQU10" s="337"/>
      <c r="AQV10" s="338"/>
      <c r="AQW10" s="338"/>
      <c r="AQX10" s="339"/>
      <c r="AQY10" s="333"/>
      <c r="AQZ10" s="334"/>
      <c r="ARA10" s="335"/>
      <c r="ARB10" s="336"/>
      <c r="ARC10" s="337"/>
      <c r="ARD10" s="338"/>
      <c r="ARE10" s="338"/>
      <c r="ARF10" s="339"/>
      <c r="ARG10" s="333"/>
      <c r="ARH10" s="334"/>
      <c r="ARI10" s="335"/>
      <c r="ARJ10" s="336"/>
      <c r="ARK10" s="337"/>
      <c r="ARL10" s="338"/>
      <c r="ARM10" s="338"/>
      <c r="ARN10" s="339"/>
      <c r="ARO10" s="333"/>
      <c r="ARP10" s="334"/>
      <c r="ARQ10" s="335"/>
      <c r="ARR10" s="336"/>
      <c r="ARS10" s="337"/>
      <c r="ART10" s="338"/>
      <c r="ARU10" s="338"/>
      <c r="ARV10" s="339"/>
      <c r="ARW10" s="333"/>
      <c r="ARX10" s="334"/>
      <c r="ARY10" s="335"/>
      <c r="ARZ10" s="336"/>
      <c r="ASA10" s="337"/>
      <c r="ASB10" s="338"/>
      <c r="ASC10" s="338"/>
      <c r="ASD10" s="339"/>
      <c r="ASE10" s="333"/>
      <c r="ASF10" s="334"/>
      <c r="ASG10" s="335"/>
      <c r="ASH10" s="336"/>
      <c r="ASI10" s="337"/>
      <c r="ASJ10" s="338"/>
      <c r="ASK10" s="338"/>
      <c r="ASL10" s="339"/>
      <c r="ASM10" s="333"/>
      <c r="ASN10" s="334"/>
      <c r="ASO10" s="335"/>
      <c r="ASP10" s="336"/>
      <c r="ASQ10" s="337"/>
      <c r="ASR10" s="338"/>
      <c r="ASS10" s="338"/>
      <c r="AST10" s="339"/>
      <c r="ASU10" s="333"/>
      <c r="ASV10" s="334"/>
      <c r="ASW10" s="335"/>
      <c r="ASX10" s="336"/>
      <c r="ASY10" s="337"/>
      <c r="ASZ10" s="338"/>
      <c r="ATA10" s="338"/>
      <c r="ATB10" s="339"/>
      <c r="ATC10" s="333"/>
      <c r="ATD10" s="334"/>
      <c r="ATE10" s="335"/>
      <c r="ATF10" s="336"/>
      <c r="ATG10" s="337"/>
      <c r="ATH10" s="338"/>
      <c r="ATI10" s="338"/>
      <c r="ATJ10" s="339"/>
      <c r="ATK10" s="333"/>
      <c r="ATL10" s="334"/>
      <c r="ATM10" s="335"/>
      <c r="ATN10" s="336"/>
      <c r="ATO10" s="337"/>
      <c r="ATP10" s="338"/>
      <c r="ATQ10" s="338"/>
      <c r="ATR10" s="339"/>
      <c r="ATS10" s="333"/>
      <c r="ATT10" s="334"/>
      <c r="ATU10" s="335"/>
      <c r="ATV10" s="336"/>
      <c r="ATW10" s="337"/>
      <c r="ATX10" s="338"/>
      <c r="ATY10" s="338"/>
      <c r="ATZ10" s="339"/>
      <c r="AUA10" s="333"/>
      <c r="AUB10" s="334"/>
      <c r="AUC10" s="335"/>
      <c r="AUD10" s="336"/>
      <c r="AUE10" s="337"/>
      <c r="AUF10" s="338"/>
      <c r="AUG10" s="338"/>
      <c r="AUH10" s="339"/>
      <c r="AUI10" s="333"/>
      <c r="AUJ10" s="334"/>
      <c r="AUK10" s="335"/>
      <c r="AUL10" s="336"/>
      <c r="AUM10" s="337"/>
      <c r="AUN10" s="338"/>
      <c r="AUO10" s="338"/>
      <c r="AUP10" s="339"/>
      <c r="AUQ10" s="333"/>
      <c r="AUR10" s="334"/>
      <c r="AUS10" s="335"/>
      <c r="AUT10" s="336"/>
      <c r="AUU10" s="337"/>
      <c r="AUV10" s="338"/>
      <c r="AUW10" s="338"/>
      <c r="AUX10" s="339"/>
      <c r="AUY10" s="333"/>
      <c r="AUZ10" s="334"/>
      <c r="AVA10" s="335"/>
      <c r="AVB10" s="336"/>
      <c r="AVC10" s="337"/>
      <c r="AVD10" s="338"/>
      <c r="AVE10" s="338"/>
      <c r="AVF10" s="339"/>
      <c r="AVG10" s="333"/>
      <c r="AVH10" s="334"/>
      <c r="AVI10" s="335"/>
      <c r="AVJ10" s="336"/>
      <c r="AVK10" s="337"/>
      <c r="AVL10" s="338"/>
      <c r="AVM10" s="338"/>
      <c r="AVN10" s="339"/>
      <c r="AVO10" s="333"/>
      <c r="AVP10" s="334"/>
      <c r="AVQ10" s="335"/>
      <c r="AVR10" s="336"/>
      <c r="AVS10" s="337"/>
      <c r="AVT10" s="338"/>
      <c r="AVU10" s="338"/>
      <c r="AVV10" s="339"/>
      <c r="AVW10" s="333"/>
      <c r="AVX10" s="334"/>
      <c r="AVY10" s="335"/>
      <c r="AVZ10" s="336"/>
      <c r="AWA10" s="337"/>
      <c r="AWB10" s="338"/>
      <c r="AWC10" s="338"/>
      <c r="AWD10" s="339"/>
      <c r="AWE10" s="333"/>
      <c r="AWF10" s="334"/>
      <c r="AWG10" s="335"/>
      <c r="AWH10" s="336"/>
      <c r="AWI10" s="337"/>
      <c r="AWJ10" s="338"/>
      <c r="AWK10" s="338"/>
      <c r="AWL10" s="339"/>
      <c r="AWM10" s="333"/>
      <c r="AWN10" s="334"/>
      <c r="AWO10" s="335"/>
      <c r="AWP10" s="336"/>
      <c r="AWQ10" s="337"/>
      <c r="AWR10" s="338"/>
      <c r="AWS10" s="338"/>
      <c r="AWT10" s="339"/>
      <c r="AWU10" s="333"/>
      <c r="AWV10" s="334"/>
      <c r="AWW10" s="335"/>
      <c r="AWX10" s="336"/>
      <c r="AWY10" s="337"/>
      <c r="AWZ10" s="338"/>
      <c r="AXA10" s="338"/>
      <c r="AXB10" s="339"/>
      <c r="AXC10" s="333"/>
      <c r="AXD10" s="334"/>
      <c r="AXE10" s="335"/>
      <c r="AXF10" s="336"/>
      <c r="AXG10" s="337"/>
      <c r="AXH10" s="338"/>
      <c r="AXI10" s="338"/>
      <c r="AXJ10" s="339"/>
      <c r="AXK10" s="333"/>
      <c r="AXL10" s="334"/>
      <c r="AXM10" s="335"/>
      <c r="AXN10" s="336"/>
      <c r="AXO10" s="337"/>
      <c r="AXP10" s="338"/>
      <c r="AXQ10" s="338"/>
      <c r="AXR10" s="339"/>
      <c r="AXS10" s="333"/>
      <c r="AXT10" s="334"/>
      <c r="AXU10" s="335"/>
      <c r="AXV10" s="336"/>
      <c r="AXW10" s="337"/>
      <c r="AXX10" s="338"/>
      <c r="AXY10" s="338"/>
      <c r="AXZ10" s="339"/>
      <c r="AYA10" s="333"/>
      <c r="AYB10" s="334"/>
      <c r="AYC10" s="335"/>
      <c r="AYD10" s="336"/>
      <c r="AYE10" s="337"/>
      <c r="AYF10" s="338"/>
      <c r="AYG10" s="338"/>
      <c r="AYH10" s="339"/>
      <c r="AYI10" s="333"/>
      <c r="AYJ10" s="334"/>
      <c r="AYK10" s="335"/>
      <c r="AYL10" s="336"/>
      <c r="AYM10" s="337"/>
      <c r="AYN10" s="338"/>
      <c r="AYO10" s="338"/>
      <c r="AYP10" s="339"/>
      <c r="AYQ10" s="333"/>
      <c r="AYR10" s="334"/>
      <c r="AYS10" s="335"/>
      <c r="AYT10" s="336"/>
      <c r="AYU10" s="337"/>
      <c r="AYV10" s="338"/>
      <c r="AYW10" s="338"/>
      <c r="AYX10" s="339"/>
      <c r="AYY10" s="333"/>
      <c r="AYZ10" s="334"/>
      <c r="AZA10" s="335"/>
      <c r="AZB10" s="336"/>
      <c r="AZC10" s="337"/>
      <c r="AZD10" s="338"/>
      <c r="AZE10" s="338"/>
      <c r="AZF10" s="339"/>
      <c r="AZG10" s="333"/>
      <c r="AZH10" s="334"/>
      <c r="AZI10" s="335"/>
      <c r="AZJ10" s="336"/>
      <c r="AZK10" s="337"/>
      <c r="AZL10" s="338"/>
      <c r="AZM10" s="338"/>
      <c r="AZN10" s="339"/>
      <c r="AZO10" s="333"/>
      <c r="AZP10" s="334"/>
      <c r="AZQ10" s="335"/>
      <c r="AZR10" s="336"/>
      <c r="AZS10" s="337"/>
      <c r="AZT10" s="338"/>
      <c r="AZU10" s="338"/>
      <c r="AZV10" s="339"/>
      <c r="AZW10" s="333"/>
      <c r="AZX10" s="334"/>
      <c r="AZY10" s="335"/>
      <c r="AZZ10" s="336"/>
      <c r="BAA10" s="337"/>
      <c r="BAB10" s="338"/>
      <c r="BAC10" s="338"/>
      <c r="BAD10" s="339"/>
      <c r="BAE10" s="333"/>
      <c r="BAF10" s="334"/>
      <c r="BAG10" s="335"/>
      <c r="BAH10" s="336"/>
      <c r="BAI10" s="337"/>
      <c r="BAJ10" s="338"/>
      <c r="BAK10" s="338"/>
      <c r="BAL10" s="339"/>
      <c r="BAM10" s="333"/>
      <c r="BAN10" s="334"/>
      <c r="BAO10" s="335"/>
      <c r="BAP10" s="336"/>
      <c r="BAQ10" s="337"/>
      <c r="BAR10" s="338"/>
      <c r="BAS10" s="338"/>
      <c r="BAT10" s="339"/>
      <c r="BAU10" s="333"/>
      <c r="BAV10" s="334"/>
      <c r="BAW10" s="335"/>
      <c r="BAX10" s="336"/>
      <c r="BAY10" s="337"/>
      <c r="BAZ10" s="338"/>
      <c r="BBA10" s="338"/>
      <c r="BBB10" s="339"/>
      <c r="BBC10" s="333"/>
      <c r="BBD10" s="334"/>
      <c r="BBE10" s="335"/>
      <c r="BBF10" s="336"/>
      <c r="BBG10" s="337"/>
      <c r="BBH10" s="338"/>
      <c r="BBI10" s="338"/>
      <c r="BBJ10" s="339"/>
      <c r="BBK10" s="333"/>
      <c r="BBL10" s="334"/>
      <c r="BBM10" s="335"/>
      <c r="BBN10" s="336"/>
      <c r="BBO10" s="337"/>
      <c r="BBP10" s="338"/>
      <c r="BBQ10" s="338"/>
      <c r="BBR10" s="339"/>
      <c r="BBS10" s="333"/>
      <c r="BBT10" s="334"/>
      <c r="BBU10" s="335"/>
      <c r="BBV10" s="336"/>
      <c r="BBW10" s="337"/>
      <c r="BBX10" s="338"/>
      <c r="BBY10" s="338"/>
      <c r="BBZ10" s="339"/>
      <c r="BCA10" s="333"/>
      <c r="BCB10" s="334"/>
      <c r="BCC10" s="335"/>
      <c r="BCD10" s="336"/>
      <c r="BCE10" s="337"/>
      <c r="BCF10" s="338"/>
      <c r="BCG10" s="338"/>
      <c r="BCH10" s="339"/>
      <c r="BCI10" s="333"/>
      <c r="BCJ10" s="334"/>
      <c r="BCK10" s="335"/>
      <c r="BCL10" s="336"/>
      <c r="BCM10" s="337"/>
      <c r="BCN10" s="338"/>
      <c r="BCO10" s="338"/>
      <c r="BCP10" s="339"/>
      <c r="BCQ10" s="333"/>
      <c r="BCR10" s="334"/>
      <c r="BCS10" s="335"/>
      <c r="BCT10" s="336"/>
      <c r="BCU10" s="337"/>
      <c r="BCV10" s="338"/>
      <c r="BCW10" s="338"/>
      <c r="BCX10" s="339"/>
      <c r="BCY10" s="333"/>
      <c r="BCZ10" s="334"/>
      <c r="BDA10" s="335"/>
      <c r="BDB10" s="336"/>
      <c r="BDC10" s="337"/>
      <c r="BDD10" s="338"/>
      <c r="BDE10" s="338"/>
      <c r="BDF10" s="339"/>
      <c r="BDG10" s="333"/>
      <c r="BDH10" s="334"/>
      <c r="BDI10" s="335"/>
      <c r="BDJ10" s="336"/>
      <c r="BDK10" s="337"/>
      <c r="BDL10" s="338"/>
      <c r="BDM10" s="338"/>
      <c r="BDN10" s="339"/>
      <c r="BDO10" s="333"/>
      <c r="BDP10" s="334"/>
      <c r="BDQ10" s="335"/>
      <c r="BDR10" s="336"/>
      <c r="BDS10" s="337"/>
      <c r="BDT10" s="338"/>
      <c r="BDU10" s="338"/>
      <c r="BDV10" s="339"/>
      <c r="BDW10" s="333"/>
      <c r="BDX10" s="334"/>
      <c r="BDY10" s="335"/>
      <c r="BDZ10" s="336"/>
      <c r="BEA10" s="337"/>
      <c r="BEB10" s="338"/>
      <c r="BEC10" s="338"/>
      <c r="BED10" s="339"/>
      <c r="BEE10" s="333"/>
      <c r="BEF10" s="334"/>
      <c r="BEG10" s="335"/>
      <c r="BEH10" s="336"/>
      <c r="BEI10" s="337"/>
      <c r="BEJ10" s="338"/>
      <c r="BEK10" s="338"/>
      <c r="BEL10" s="339"/>
      <c r="BEM10" s="333"/>
      <c r="BEN10" s="334"/>
      <c r="BEO10" s="335"/>
      <c r="BEP10" s="336"/>
      <c r="BEQ10" s="337"/>
      <c r="BER10" s="338"/>
      <c r="BES10" s="338"/>
      <c r="BET10" s="339"/>
      <c r="BEU10" s="333"/>
      <c r="BEV10" s="334"/>
      <c r="BEW10" s="335"/>
      <c r="BEX10" s="336"/>
      <c r="BEY10" s="337"/>
      <c r="BEZ10" s="338"/>
      <c r="BFA10" s="338"/>
      <c r="BFB10" s="339"/>
      <c r="BFC10" s="333"/>
      <c r="BFD10" s="334"/>
      <c r="BFE10" s="335"/>
      <c r="BFF10" s="336"/>
      <c r="BFG10" s="337"/>
      <c r="BFH10" s="338"/>
      <c r="BFI10" s="338"/>
      <c r="BFJ10" s="339"/>
      <c r="BFK10" s="333"/>
      <c r="BFL10" s="334"/>
      <c r="BFM10" s="335"/>
      <c r="BFN10" s="336"/>
      <c r="BFO10" s="337"/>
      <c r="BFP10" s="338"/>
      <c r="BFQ10" s="338"/>
      <c r="BFR10" s="339"/>
      <c r="BFS10" s="333"/>
      <c r="BFT10" s="334"/>
      <c r="BFU10" s="335"/>
      <c r="BFV10" s="336"/>
      <c r="BFW10" s="337"/>
      <c r="BFX10" s="338"/>
      <c r="BFY10" s="338"/>
      <c r="BFZ10" s="339"/>
      <c r="BGA10" s="333"/>
      <c r="BGB10" s="334"/>
      <c r="BGC10" s="335"/>
      <c r="BGD10" s="336"/>
      <c r="BGE10" s="337"/>
      <c r="BGF10" s="338"/>
      <c r="BGG10" s="338"/>
      <c r="BGH10" s="339"/>
      <c r="BGI10" s="333"/>
      <c r="BGJ10" s="334"/>
      <c r="BGK10" s="335"/>
      <c r="BGL10" s="336"/>
      <c r="BGM10" s="337"/>
      <c r="BGN10" s="338"/>
      <c r="BGO10" s="338"/>
      <c r="BGP10" s="339"/>
      <c r="BGQ10" s="333"/>
      <c r="BGR10" s="334"/>
      <c r="BGS10" s="335"/>
      <c r="BGT10" s="336"/>
      <c r="BGU10" s="337"/>
      <c r="BGV10" s="338"/>
      <c r="BGW10" s="338"/>
      <c r="BGX10" s="339"/>
      <c r="BGY10" s="333"/>
      <c r="BGZ10" s="334"/>
      <c r="BHA10" s="335"/>
      <c r="BHB10" s="336"/>
      <c r="BHC10" s="337"/>
      <c r="BHD10" s="338"/>
      <c r="BHE10" s="338"/>
      <c r="BHF10" s="339"/>
      <c r="BHG10" s="333"/>
      <c r="BHH10" s="334"/>
      <c r="BHI10" s="335"/>
      <c r="BHJ10" s="336"/>
      <c r="BHK10" s="337"/>
      <c r="BHL10" s="338"/>
      <c r="BHM10" s="338"/>
      <c r="BHN10" s="339"/>
      <c r="BHO10" s="333"/>
      <c r="BHP10" s="334"/>
      <c r="BHQ10" s="335"/>
      <c r="BHR10" s="336"/>
      <c r="BHS10" s="337"/>
      <c r="BHT10" s="338"/>
      <c r="BHU10" s="338"/>
      <c r="BHV10" s="339"/>
      <c r="BHW10" s="333"/>
      <c r="BHX10" s="334"/>
      <c r="BHY10" s="335"/>
      <c r="BHZ10" s="336"/>
      <c r="BIA10" s="337"/>
      <c r="BIB10" s="338"/>
      <c r="BIC10" s="338"/>
      <c r="BID10" s="339"/>
      <c r="BIE10" s="333"/>
      <c r="BIF10" s="334"/>
      <c r="BIG10" s="335"/>
      <c r="BIH10" s="336"/>
      <c r="BII10" s="337"/>
      <c r="BIJ10" s="338"/>
      <c r="BIK10" s="338"/>
      <c r="BIL10" s="339"/>
      <c r="BIM10" s="333"/>
      <c r="BIN10" s="334"/>
      <c r="BIO10" s="335"/>
      <c r="BIP10" s="336"/>
      <c r="BIQ10" s="337"/>
      <c r="BIR10" s="338"/>
      <c r="BIS10" s="338"/>
      <c r="BIT10" s="339"/>
      <c r="BIU10" s="333"/>
      <c r="BIV10" s="334"/>
      <c r="BIW10" s="335"/>
      <c r="BIX10" s="336"/>
      <c r="BIY10" s="337"/>
      <c r="BIZ10" s="338"/>
      <c r="BJA10" s="338"/>
      <c r="BJB10" s="339"/>
      <c r="BJC10" s="333"/>
      <c r="BJD10" s="334"/>
      <c r="BJE10" s="335"/>
      <c r="BJF10" s="336"/>
      <c r="BJG10" s="337"/>
      <c r="BJH10" s="338"/>
      <c r="BJI10" s="338"/>
      <c r="BJJ10" s="339"/>
      <c r="BJK10" s="333"/>
      <c r="BJL10" s="334"/>
      <c r="BJM10" s="335"/>
      <c r="BJN10" s="336"/>
      <c r="BJO10" s="337"/>
      <c r="BJP10" s="338"/>
      <c r="BJQ10" s="338"/>
      <c r="BJR10" s="339"/>
      <c r="BJS10" s="333"/>
      <c r="BJT10" s="334"/>
      <c r="BJU10" s="335"/>
      <c r="BJV10" s="336"/>
      <c r="BJW10" s="337"/>
      <c r="BJX10" s="338"/>
      <c r="BJY10" s="338"/>
      <c r="BJZ10" s="339"/>
      <c r="BKA10" s="333"/>
      <c r="BKB10" s="334"/>
      <c r="BKC10" s="335"/>
      <c r="BKD10" s="336"/>
      <c r="BKE10" s="337"/>
      <c r="BKF10" s="338"/>
      <c r="BKG10" s="338"/>
      <c r="BKH10" s="339"/>
      <c r="BKI10" s="333"/>
      <c r="BKJ10" s="334"/>
      <c r="BKK10" s="335"/>
      <c r="BKL10" s="336"/>
      <c r="BKM10" s="337"/>
      <c r="BKN10" s="338"/>
      <c r="BKO10" s="338"/>
      <c r="BKP10" s="339"/>
      <c r="BKQ10" s="333"/>
      <c r="BKR10" s="334"/>
      <c r="BKS10" s="335"/>
      <c r="BKT10" s="336"/>
      <c r="BKU10" s="337"/>
      <c r="BKV10" s="338"/>
      <c r="BKW10" s="338"/>
      <c r="BKX10" s="339"/>
      <c r="BKY10" s="333"/>
      <c r="BKZ10" s="334"/>
      <c r="BLA10" s="335"/>
      <c r="BLB10" s="336"/>
      <c r="BLC10" s="337"/>
      <c r="BLD10" s="338"/>
      <c r="BLE10" s="338"/>
      <c r="BLF10" s="339"/>
      <c r="BLG10" s="333"/>
      <c r="BLH10" s="334"/>
      <c r="BLI10" s="335"/>
      <c r="BLJ10" s="336"/>
      <c r="BLK10" s="337"/>
      <c r="BLL10" s="338"/>
      <c r="BLM10" s="338"/>
      <c r="BLN10" s="339"/>
      <c r="BLO10" s="333"/>
      <c r="BLP10" s="334"/>
      <c r="BLQ10" s="335"/>
      <c r="BLR10" s="336"/>
      <c r="BLS10" s="337"/>
      <c r="BLT10" s="338"/>
      <c r="BLU10" s="338"/>
      <c r="BLV10" s="339"/>
      <c r="BLW10" s="333"/>
      <c r="BLX10" s="334"/>
      <c r="BLY10" s="335"/>
      <c r="BLZ10" s="336"/>
      <c r="BMA10" s="337"/>
      <c r="BMB10" s="338"/>
      <c r="BMC10" s="338"/>
      <c r="BMD10" s="339"/>
      <c r="BME10" s="333"/>
      <c r="BMF10" s="334"/>
      <c r="BMG10" s="335"/>
      <c r="BMH10" s="336"/>
      <c r="BMI10" s="337"/>
      <c r="BMJ10" s="338"/>
      <c r="BMK10" s="338"/>
      <c r="BML10" s="339"/>
      <c r="BMM10" s="333"/>
      <c r="BMN10" s="334"/>
      <c r="BMO10" s="335"/>
      <c r="BMP10" s="336"/>
      <c r="BMQ10" s="337"/>
      <c r="BMR10" s="338"/>
      <c r="BMS10" s="338"/>
      <c r="BMT10" s="339"/>
      <c r="BMU10" s="333"/>
      <c r="BMV10" s="334"/>
      <c r="BMW10" s="335"/>
      <c r="BMX10" s="336"/>
      <c r="BMY10" s="337"/>
      <c r="BMZ10" s="338"/>
      <c r="BNA10" s="338"/>
      <c r="BNB10" s="339"/>
      <c r="BNC10" s="333"/>
      <c r="BND10" s="334"/>
      <c r="BNE10" s="335"/>
      <c r="BNF10" s="336"/>
      <c r="BNG10" s="337"/>
      <c r="BNH10" s="338"/>
      <c r="BNI10" s="338"/>
      <c r="BNJ10" s="339"/>
      <c r="BNK10" s="333"/>
      <c r="BNL10" s="334"/>
      <c r="BNM10" s="335"/>
      <c r="BNN10" s="336"/>
      <c r="BNO10" s="337"/>
      <c r="BNP10" s="338"/>
      <c r="BNQ10" s="338"/>
      <c r="BNR10" s="339"/>
      <c r="BNS10" s="333"/>
      <c r="BNT10" s="334"/>
      <c r="BNU10" s="335"/>
      <c r="BNV10" s="336"/>
      <c r="BNW10" s="337"/>
      <c r="BNX10" s="338"/>
      <c r="BNY10" s="338"/>
      <c r="BNZ10" s="339"/>
      <c r="BOA10" s="333"/>
      <c r="BOB10" s="334"/>
      <c r="BOC10" s="335"/>
      <c r="BOD10" s="336"/>
      <c r="BOE10" s="337"/>
      <c r="BOF10" s="338"/>
      <c r="BOG10" s="338"/>
      <c r="BOH10" s="339"/>
      <c r="BOI10" s="333"/>
      <c r="BOJ10" s="334"/>
      <c r="BOK10" s="335"/>
      <c r="BOL10" s="336"/>
      <c r="BOM10" s="337"/>
      <c r="BON10" s="338"/>
      <c r="BOO10" s="338"/>
      <c r="BOP10" s="339"/>
      <c r="BOQ10" s="333"/>
      <c r="BOR10" s="334"/>
      <c r="BOS10" s="335"/>
      <c r="BOT10" s="336"/>
      <c r="BOU10" s="337"/>
      <c r="BOV10" s="338"/>
      <c r="BOW10" s="338"/>
      <c r="BOX10" s="339"/>
      <c r="BOY10" s="333"/>
      <c r="BOZ10" s="334"/>
      <c r="BPA10" s="335"/>
      <c r="BPB10" s="336"/>
      <c r="BPC10" s="337"/>
      <c r="BPD10" s="338"/>
      <c r="BPE10" s="338"/>
      <c r="BPF10" s="339"/>
      <c r="BPG10" s="333"/>
      <c r="BPH10" s="334"/>
      <c r="BPI10" s="335"/>
      <c r="BPJ10" s="336"/>
      <c r="BPK10" s="337"/>
      <c r="BPL10" s="338"/>
      <c r="BPM10" s="338"/>
      <c r="BPN10" s="339"/>
      <c r="BPO10" s="333"/>
      <c r="BPP10" s="334"/>
      <c r="BPQ10" s="335"/>
      <c r="BPR10" s="336"/>
      <c r="BPS10" s="337"/>
      <c r="BPT10" s="338"/>
      <c r="BPU10" s="338"/>
      <c r="BPV10" s="339"/>
      <c r="BPW10" s="333"/>
      <c r="BPX10" s="334"/>
      <c r="BPY10" s="335"/>
      <c r="BPZ10" s="336"/>
      <c r="BQA10" s="337"/>
      <c r="BQB10" s="338"/>
      <c r="BQC10" s="338"/>
      <c r="BQD10" s="339"/>
      <c r="BQE10" s="333"/>
      <c r="BQF10" s="334"/>
      <c r="BQG10" s="335"/>
      <c r="BQH10" s="336"/>
      <c r="BQI10" s="337"/>
      <c r="BQJ10" s="338"/>
      <c r="BQK10" s="338"/>
      <c r="BQL10" s="339"/>
      <c r="BQM10" s="333"/>
      <c r="BQN10" s="334"/>
      <c r="BQO10" s="335"/>
      <c r="BQP10" s="336"/>
      <c r="BQQ10" s="337"/>
      <c r="BQR10" s="338"/>
      <c r="BQS10" s="338"/>
      <c r="BQT10" s="339"/>
      <c r="BQU10" s="333"/>
      <c r="BQV10" s="334"/>
      <c r="BQW10" s="335"/>
      <c r="BQX10" s="336"/>
      <c r="BQY10" s="337"/>
      <c r="BQZ10" s="338"/>
      <c r="BRA10" s="338"/>
      <c r="BRB10" s="339"/>
      <c r="BRC10" s="333"/>
      <c r="BRD10" s="334"/>
      <c r="BRE10" s="335"/>
      <c r="BRF10" s="336"/>
      <c r="BRG10" s="337"/>
      <c r="BRH10" s="338"/>
      <c r="BRI10" s="338"/>
      <c r="BRJ10" s="339"/>
      <c r="BRK10" s="333"/>
      <c r="BRL10" s="334"/>
      <c r="BRM10" s="335"/>
      <c r="BRN10" s="336"/>
      <c r="BRO10" s="337"/>
      <c r="BRP10" s="338"/>
      <c r="BRQ10" s="338"/>
      <c r="BRR10" s="339"/>
      <c r="BRS10" s="333"/>
      <c r="BRT10" s="334"/>
      <c r="BRU10" s="335"/>
      <c r="BRV10" s="336"/>
      <c r="BRW10" s="337"/>
      <c r="BRX10" s="338"/>
      <c r="BRY10" s="338"/>
      <c r="BRZ10" s="339"/>
      <c r="BSA10" s="333"/>
      <c r="BSB10" s="334"/>
      <c r="BSC10" s="335"/>
      <c r="BSD10" s="336"/>
      <c r="BSE10" s="337"/>
      <c r="BSF10" s="338"/>
      <c r="BSG10" s="338"/>
      <c r="BSH10" s="339"/>
      <c r="BSI10" s="333"/>
      <c r="BSJ10" s="334"/>
      <c r="BSK10" s="335"/>
      <c r="BSL10" s="336"/>
      <c r="BSM10" s="337"/>
      <c r="BSN10" s="338"/>
      <c r="BSO10" s="338"/>
      <c r="BSP10" s="339"/>
      <c r="BSQ10" s="333"/>
      <c r="BSR10" s="334"/>
      <c r="BSS10" s="335"/>
      <c r="BST10" s="336"/>
      <c r="BSU10" s="337"/>
      <c r="BSV10" s="338"/>
      <c r="BSW10" s="338"/>
      <c r="BSX10" s="339"/>
      <c r="BSY10" s="333"/>
      <c r="BSZ10" s="334"/>
      <c r="BTA10" s="335"/>
      <c r="BTB10" s="336"/>
      <c r="BTC10" s="337"/>
      <c r="BTD10" s="338"/>
      <c r="BTE10" s="338"/>
      <c r="BTF10" s="339"/>
      <c r="BTG10" s="333"/>
      <c r="BTH10" s="334"/>
      <c r="BTI10" s="335"/>
      <c r="BTJ10" s="336"/>
      <c r="BTK10" s="337"/>
      <c r="BTL10" s="338"/>
      <c r="BTM10" s="338"/>
      <c r="BTN10" s="339"/>
      <c r="BTO10" s="333"/>
      <c r="BTP10" s="334"/>
      <c r="BTQ10" s="335"/>
      <c r="BTR10" s="336"/>
      <c r="BTS10" s="337"/>
      <c r="BTT10" s="338"/>
      <c r="BTU10" s="338"/>
      <c r="BTV10" s="339"/>
      <c r="BTW10" s="333"/>
      <c r="BTX10" s="334"/>
      <c r="BTY10" s="335"/>
      <c r="BTZ10" s="336"/>
      <c r="BUA10" s="337"/>
      <c r="BUB10" s="338"/>
      <c r="BUC10" s="338"/>
      <c r="BUD10" s="339"/>
      <c r="BUE10" s="333"/>
      <c r="BUF10" s="334"/>
      <c r="BUG10" s="335"/>
      <c r="BUH10" s="336"/>
      <c r="BUI10" s="337"/>
      <c r="BUJ10" s="338"/>
      <c r="BUK10" s="338"/>
      <c r="BUL10" s="339"/>
      <c r="BUM10" s="333"/>
      <c r="BUN10" s="334"/>
      <c r="BUO10" s="335"/>
      <c r="BUP10" s="336"/>
      <c r="BUQ10" s="337"/>
      <c r="BUR10" s="338"/>
      <c r="BUS10" s="338"/>
      <c r="BUT10" s="339"/>
      <c r="BUU10" s="333"/>
      <c r="BUV10" s="334"/>
      <c r="BUW10" s="335"/>
      <c r="BUX10" s="336"/>
      <c r="BUY10" s="337"/>
      <c r="BUZ10" s="338"/>
      <c r="BVA10" s="338"/>
      <c r="BVB10" s="339"/>
      <c r="BVC10" s="333"/>
      <c r="BVD10" s="334"/>
      <c r="BVE10" s="335"/>
      <c r="BVF10" s="336"/>
      <c r="BVG10" s="337"/>
      <c r="BVH10" s="338"/>
      <c r="BVI10" s="338"/>
      <c r="BVJ10" s="339"/>
      <c r="BVK10" s="333"/>
      <c r="BVL10" s="334"/>
      <c r="BVM10" s="335"/>
      <c r="BVN10" s="336"/>
      <c r="BVO10" s="337"/>
      <c r="BVP10" s="338"/>
      <c r="BVQ10" s="338"/>
      <c r="BVR10" s="339"/>
      <c r="BVS10" s="333"/>
      <c r="BVT10" s="334"/>
      <c r="BVU10" s="335"/>
      <c r="BVV10" s="336"/>
      <c r="BVW10" s="337"/>
      <c r="BVX10" s="338"/>
      <c r="BVY10" s="338"/>
      <c r="BVZ10" s="339"/>
      <c r="BWA10" s="333"/>
      <c r="BWB10" s="334"/>
      <c r="BWC10" s="335"/>
      <c r="BWD10" s="336"/>
      <c r="BWE10" s="337"/>
      <c r="BWF10" s="338"/>
      <c r="BWG10" s="338"/>
      <c r="BWH10" s="339"/>
      <c r="BWI10" s="333"/>
      <c r="BWJ10" s="334"/>
      <c r="BWK10" s="335"/>
      <c r="BWL10" s="336"/>
      <c r="BWM10" s="337"/>
      <c r="BWN10" s="338"/>
      <c r="BWO10" s="338"/>
      <c r="BWP10" s="339"/>
      <c r="BWQ10" s="333"/>
      <c r="BWR10" s="334"/>
      <c r="BWS10" s="335"/>
      <c r="BWT10" s="336"/>
      <c r="BWU10" s="337"/>
      <c r="BWV10" s="338"/>
      <c r="BWW10" s="338"/>
      <c r="BWX10" s="339"/>
      <c r="BWY10" s="333"/>
      <c r="BWZ10" s="334"/>
      <c r="BXA10" s="335"/>
      <c r="BXB10" s="336"/>
      <c r="BXC10" s="337"/>
      <c r="BXD10" s="338"/>
      <c r="BXE10" s="338"/>
      <c r="BXF10" s="339"/>
      <c r="BXG10" s="333"/>
      <c r="BXH10" s="334"/>
      <c r="BXI10" s="335"/>
      <c r="BXJ10" s="336"/>
      <c r="BXK10" s="337"/>
      <c r="BXL10" s="338"/>
      <c r="BXM10" s="338"/>
      <c r="BXN10" s="339"/>
      <c r="BXO10" s="333"/>
      <c r="BXP10" s="334"/>
      <c r="BXQ10" s="335"/>
      <c r="BXR10" s="336"/>
      <c r="BXS10" s="337"/>
      <c r="BXT10" s="338"/>
      <c r="BXU10" s="338"/>
      <c r="BXV10" s="339"/>
      <c r="BXW10" s="333"/>
      <c r="BXX10" s="334"/>
      <c r="BXY10" s="335"/>
      <c r="BXZ10" s="336"/>
      <c r="BYA10" s="337"/>
      <c r="BYB10" s="338"/>
      <c r="BYC10" s="338"/>
      <c r="BYD10" s="339"/>
      <c r="BYE10" s="333"/>
      <c r="BYF10" s="334"/>
      <c r="BYG10" s="335"/>
      <c r="BYH10" s="336"/>
      <c r="BYI10" s="337"/>
      <c r="BYJ10" s="338"/>
      <c r="BYK10" s="338"/>
      <c r="BYL10" s="339"/>
      <c r="BYM10" s="333"/>
      <c r="BYN10" s="334"/>
      <c r="BYO10" s="335"/>
      <c r="BYP10" s="336"/>
      <c r="BYQ10" s="337"/>
      <c r="BYR10" s="338"/>
      <c r="BYS10" s="338"/>
      <c r="BYT10" s="339"/>
      <c r="BYU10" s="333"/>
      <c r="BYV10" s="334"/>
      <c r="BYW10" s="335"/>
      <c r="BYX10" s="336"/>
      <c r="BYY10" s="337"/>
      <c r="BYZ10" s="338"/>
      <c r="BZA10" s="338"/>
      <c r="BZB10" s="339"/>
      <c r="BZC10" s="333"/>
      <c r="BZD10" s="334"/>
      <c r="BZE10" s="335"/>
      <c r="BZF10" s="336"/>
      <c r="BZG10" s="337"/>
      <c r="BZH10" s="338"/>
      <c r="BZI10" s="338"/>
      <c r="BZJ10" s="339"/>
      <c r="BZK10" s="333"/>
      <c r="BZL10" s="334"/>
      <c r="BZM10" s="335"/>
      <c r="BZN10" s="336"/>
      <c r="BZO10" s="337"/>
      <c r="BZP10" s="338"/>
      <c r="BZQ10" s="338"/>
      <c r="BZR10" s="339"/>
      <c r="BZS10" s="333"/>
      <c r="BZT10" s="334"/>
      <c r="BZU10" s="335"/>
      <c r="BZV10" s="336"/>
      <c r="BZW10" s="337"/>
      <c r="BZX10" s="338"/>
      <c r="BZY10" s="338"/>
      <c r="BZZ10" s="339"/>
      <c r="CAA10" s="333"/>
      <c r="CAB10" s="334"/>
      <c r="CAC10" s="335"/>
      <c r="CAD10" s="336"/>
      <c r="CAE10" s="337"/>
      <c r="CAF10" s="338"/>
      <c r="CAG10" s="338"/>
      <c r="CAH10" s="339"/>
      <c r="CAI10" s="333"/>
      <c r="CAJ10" s="334"/>
      <c r="CAK10" s="335"/>
      <c r="CAL10" s="336"/>
      <c r="CAM10" s="337"/>
      <c r="CAN10" s="338"/>
      <c r="CAO10" s="338"/>
      <c r="CAP10" s="339"/>
      <c r="CAQ10" s="333"/>
      <c r="CAR10" s="334"/>
      <c r="CAS10" s="335"/>
      <c r="CAT10" s="336"/>
      <c r="CAU10" s="337"/>
      <c r="CAV10" s="338"/>
      <c r="CAW10" s="338"/>
      <c r="CAX10" s="339"/>
      <c r="CAY10" s="333"/>
      <c r="CAZ10" s="334"/>
      <c r="CBA10" s="335"/>
      <c r="CBB10" s="336"/>
      <c r="CBC10" s="337"/>
      <c r="CBD10" s="338"/>
      <c r="CBE10" s="338"/>
      <c r="CBF10" s="339"/>
      <c r="CBG10" s="333"/>
      <c r="CBH10" s="334"/>
      <c r="CBI10" s="335"/>
      <c r="CBJ10" s="336"/>
      <c r="CBK10" s="337"/>
      <c r="CBL10" s="338"/>
      <c r="CBM10" s="338"/>
      <c r="CBN10" s="339"/>
      <c r="CBO10" s="333"/>
      <c r="CBP10" s="334"/>
      <c r="CBQ10" s="335"/>
      <c r="CBR10" s="336"/>
      <c r="CBS10" s="337"/>
      <c r="CBT10" s="338"/>
      <c r="CBU10" s="338"/>
      <c r="CBV10" s="339"/>
      <c r="CBW10" s="333"/>
      <c r="CBX10" s="334"/>
      <c r="CBY10" s="335"/>
      <c r="CBZ10" s="336"/>
      <c r="CCA10" s="337"/>
      <c r="CCB10" s="338"/>
      <c r="CCC10" s="338"/>
      <c r="CCD10" s="339"/>
      <c r="CCE10" s="333"/>
      <c r="CCF10" s="334"/>
      <c r="CCG10" s="335"/>
      <c r="CCH10" s="336"/>
      <c r="CCI10" s="337"/>
      <c r="CCJ10" s="338"/>
      <c r="CCK10" s="338"/>
      <c r="CCL10" s="339"/>
      <c r="CCM10" s="333"/>
      <c r="CCN10" s="334"/>
      <c r="CCO10" s="335"/>
      <c r="CCP10" s="336"/>
      <c r="CCQ10" s="337"/>
      <c r="CCR10" s="338"/>
      <c r="CCS10" s="338"/>
      <c r="CCT10" s="339"/>
      <c r="CCU10" s="333"/>
      <c r="CCV10" s="334"/>
      <c r="CCW10" s="335"/>
      <c r="CCX10" s="336"/>
      <c r="CCY10" s="337"/>
      <c r="CCZ10" s="338"/>
      <c r="CDA10" s="338"/>
      <c r="CDB10" s="339"/>
      <c r="CDC10" s="333"/>
      <c r="CDD10" s="334"/>
      <c r="CDE10" s="335"/>
      <c r="CDF10" s="336"/>
      <c r="CDG10" s="337"/>
      <c r="CDH10" s="338"/>
      <c r="CDI10" s="338"/>
      <c r="CDJ10" s="339"/>
      <c r="CDK10" s="333"/>
      <c r="CDL10" s="334"/>
      <c r="CDM10" s="335"/>
      <c r="CDN10" s="336"/>
      <c r="CDO10" s="337"/>
      <c r="CDP10" s="338"/>
      <c r="CDQ10" s="338"/>
      <c r="CDR10" s="339"/>
      <c r="CDS10" s="333"/>
      <c r="CDT10" s="334"/>
      <c r="CDU10" s="335"/>
      <c r="CDV10" s="336"/>
      <c r="CDW10" s="337"/>
      <c r="CDX10" s="338"/>
      <c r="CDY10" s="338"/>
      <c r="CDZ10" s="339"/>
      <c r="CEA10" s="333"/>
      <c r="CEB10" s="334"/>
      <c r="CEC10" s="335"/>
      <c r="CED10" s="336"/>
      <c r="CEE10" s="337"/>
      <c r="CEF10" s="338"/>
      <c r="CEG10" s="338"/>
      <c r="CEH10" s="339"/>
      <c r="CEI10" s="333"/>
      <c r="CEJ10" s="334"/>
      <c r="CEK10" s="335"/>
      <c r="CEL10" s="336"/>
      <c r="CEM10" s="337"/>
      <c r="CEN10" s="338"/>
      <c r="CEO10" s="338"/>
      <c r="CEP10" s="339"/>
      <c r="CEQ10" s="333"/>
      <c r="CER10" s="334"/>
      <c r="CES10" s="335"/>
      <c r="CET10" s="336"/>
      <c r="CEU10" s="337"/>
      <c r="CEV10" s="338"/>
      <c r="CEW10" s="338"/>
      <c r="CEX10" s="339"/>
      <c r="CEY10" s="333"/>
      <c r="CEZ10" s="334"/>
      <c r="CFA10" s="335"/>
      <c r="CFB10" s="336"/>
      <c r="CFC10" s="337"/>
      <c r="CFD10" s="338"/>
      <c r="CFE10" s="338"/>
      <c r="CFF10" s="339"/>
      <c r="CFG10" s="333"/>
      <c r="CFH10" s="334"/>
      <c r="CFI10" s="335"/>
      <c r="CFJ10" s="336"/>
      <c r="CFK10" s="337"/>
      <c r="CFL10" s="338"/>
      <c r="CFM10" s="338"/>
      <c r="CFN10" s="339"/>
      <c r="CFO10" s="333"/>
      <c r="CFP10" s="334"/>
      <c r="CFQ10" s="335"/>
      <c r="CFR10" s="336"/>
      <c r="CFS10" s="337"/>
      <c r="CFT10" s="338"/>
      <c r="CFU10" s="338"/>
      <c r="CFV10" s="339"/>
      <c r="CFW10" s="333"/>
      <c r="CFX10" s="334"/>
      <c r="CFY10" s="335"/>
      <c r="CFZ10" s="336"/>
      <c r="CGA10" s="337"/>
      <c r="CGB10" s="338"/>
      <c r="CGC10" s="338"/>
      <c r="CGD10" s="339"/>
      <c r="CGE10" s="333"/>
      <c r="CGF10" s="334"/>
      <c r="CGG10" s="335"/>
      <c r="CGH10" s="336"/>
      <c r="CGI10" s="337"/>
      <c r="CGJ10" s="338"/>
      <c r="CGK10" s="338"/>
      <c r="CGL10" s="339"/>
      <c r="CGM10" s="333"/>
      <c r="CGN10" s="334"/>
      <c r="CGO10" s="335"/>
      <c r="CGP10" s="336"/>
      <c r="CGQ10" s="337"/>
      <c r="CGR10" s="338"/>
      <c r="CGS10" s="338"/>
      <c r="CGT10" s="339"/>
      <c r="CGU10" s="333"/>
      <c r="CGV10" s="334"/>
      <c r="CGW10" s="335"/>
      <c r="CGX10" s="336"/>
      <c r="CGY10" s="337"/>
      <c r="CGZ10" s="338"/>
      <c r="CHA10" s="338"/>
      <c r="CHB10" s="339"/>
      <c r="CHC10" s="333"/>
      <c r="CHD10" s="334"/>
      <c r="CHE10" s="335"/>
      <c r="CHF10" s="336"/>
      <c r="CHG10" s="337"/>
      <c r="CHH10" s="338"/>
      <c r="CHI10" s="338"/>
      <c r="CHJ10" s="339"/>
      <c r="CHK10" s="333"/>
      <c r="CHL10" s="334"/>
      <c r="CHM10" s="335"/>
      <c r="CHN10" s="336"/>
      <c r="CHO10" s="337"/>
      <c r="CHP10" s="338"/>
      <c r="CHQ10" s="338"/>
      <c r="CHR10" s="339"/>
      <c r="CHS10" s="333"/>
      <c r="CHT10" s="334"/>
      <c r="CHU10" s="335"/>
      <c r="CHV10" s="336"/>
      <c r="CHW10" s="337"/>
      <c r="CHX10" s="338"/>
      <c r="CHY10" s="338"/>
      <c r="CHZ10" s="339"/>
      <c r="CIA10" s="333"/>
      <c r="CIB10" s="334"/>
      <c r="CIC10" s="335"/>
      <c r="CID10" s="336"/>
      <c r="CIE10" s="337"/>
      <c r="CIF10" s="338"/>
      <c r="CIG10" s="338"/>
      <c r="CIH10" s="339"/>
      <c r="CII10" s="333"/>
      <c r="CIJ10" s="334"/>
      <c r="CIK10" s="335"/>
      <c r="CIL10" s="336"/>
      <c r="CIM10" s="337"/>
      <c r="CIN10" s="338"/>
      <c r="CIO10" s="338"/>
      <c r="CIP10" s="339"/>
      <c r="CIQ10" s="333"/>
      <c r="CIR10" s="334"/>
      <c r="CIS10" s="335"/>
      <c r="CIT10" s="336"/>
      <c r="CIU10" s="337"/>
      <c r="CIV10" s="338"/>
      <c r="CIW10" s="338"/>
      <c r="CIX10" s="339"/>
      <c r="CIY10" s="333"/>
      <c r="CIZ10" s="334"/>
      <c r="CJA10" s="335"/>
      <c r="CJB10" s="336"/>
      <c r="CJC10" s="337"/>
      <c r="CJD10" s="338"/>
      <c r="CJE10" s="338"/>
      <c r="CJF10" s="339"/>
      <c r="CJG10" s="333"/>
      <c r="CJH10" s="334"/>
      <c r="CJI10" s="335"/>
      <c r="CJJ10" s="336"/>
      <c r="CJK10" s="337"/>
      <c r="CJL10" s="338"/>
      <c r="CJM10" s="338"/>
      <c r="CJN10" s="339"/>
      <c r="CJO10" s="333"/>
      <c r="CJP10" s="334"/>
      <c r="CJQ10" s="335"/>
      <c r="CJR10" s="336"/>
      <c r="CJS10" s="337"/>
      <c r="CJT10" s="338"/>
      <c r="CJU10" s="338"/>
      <c r="CJV10" s="339"/>
      <c r="CJW10" s="333"/>
      <c r="CJX10" s="334"/>
      <c r="CJY10" s="335"/>
      <c r="CJZ10" s="336"/>
      <c r="CKA10" s="337"/>
      <c r="CKB10" s="338"/>
      <c r="CKC10" s="338"/>
      <c r="CKD10" s="339"/>
      <c r="CKE10" s="333"/>
      <c r="CKF10" s="334"/>
      <c r="CKG10" s="335"/>
      <c r="CKH10" s="336"/>
      <c r="CKI10" s="337"/>
      <c r="CKJ10" s="338"/>
      <c r="CKK10" s="338"/>
      <c r="CKL10" s="339"/>
      <c r="CKM10" s="333"/>
      <c r="CKN10" s="334"/>
      <c r="CKO10" s="335"/>
      <c r="CKP10" s="336"/>
      <c r="CKQ10" s="337"/>
      <c r="CKR10" s="338"/>
      <c r="CKS10" s="338"/>
      <c r="CKT10" s="339"/>
      <c r="CKU10" s="333"/>
      <c r="CKV10" s="334"/>
      <c r="CKW10" s="335"/>
      <c r="CKX10" s="336"/>
      <c r="CKY10" s="337"/>
      <c r="CKZ10" s="338"/>
      <c r="CLA10" s="338"/>
      <c r="CLB10" s="339"/>
      <c r="CLC10" s="333"/>
      <c r="CLD10" s="334"/>
      <c r="CLE10" s="335"/>
      <c r="CLF10" s="336"/>
      <c r="CLG10" s="337"/>
      <c r="CLH10" s="338"/>
      <c r="CLI10" s="338"/>
      <c r="CLJ10" s="339"/>
      <c r="CLK10" s="333"/>
      <c r="CLL10" s="334"/>
      <c r="CLM10" s="335"/>
      <c r="CLN10" s="336"/>
      <c r="CLO10" s="337"/>
      <c r="CLP10" s="338"/>
      <c r="CLQ10" s="338"/>
      <c r="CLR10" s="339"/>
      <c r="CLS10" s="333"/>
      <c r="CLT10" s="334"/>
      <c r="CLU10" s="335"/>
      <c r="CLV10" s="336"/>
      <c r="CLW10" s="337"/>
      <c r="CLX10" s="338"/>
      <c r="CLY10" s="338"/>
      <c r="CLZ10" s="339"/>
      <c r="CMA10" s="333"/>
      <c r="CMB10" s="334"/>
      <c r="CMC10" s="335"/>
      <c r="CMD10" s="336"/>
      <c r="CME10" s="337"/>
      <c r="CMF10" s="338"/>
      <c r="CMG10" s="338"/>
      <c r="CMH10" s="339"/>
      <c r="CMI10" s="333"/>
      <c r="CMJ10" s="334"/>
      <c r="CMK10" s="335"/>
      <c r="CML10" s="336"/>
      <c r="CMM10" s="337"/>
      <c r="CMN10" s="338"/>
      <c r="CMO10" s="338"/>
      <c r="CMP10" s="339"/>
      <c r="CMQ10" s="333"/>
      <c r="CMR10" s="334"/>
      <c r="CMS10" s="335"/>
      <c r="CMT10" s="336"/>
      <c r="CMU10" s="337"/>
      <c r="CMV10" s="338"/>
      <c r="CMW10" s="338"/>
      <c r="CMX10" s="339"/>
      <c r="CMY10" s="333"/>
      <c r="CMZ10" s="334"/>
      <c r="CNA10" s="335"/>
      <c r="CNB10" s="336"/>
      <c r="CNC10" s="337"/>
      <c r="CND10" s="338"/>
      <c r="CNE10" s="338"/>
      <c r="CNF10" s="339"/>
      <c r="CNG10" s="333"/>
      <c r="CNH10" s="334"/>
      <c r="CNI10" s="335"/>
      <c r="CNJ10" s="336"/>
      <c r="CNK10" s="337"/>
      <c r="CNL10" s="338"/>
      <c r="CNM10" s="338"/>
      <c r="CNN10" s="339"/>
      <c r="CNO10" s="333"/>
      <c r="CNP10" s="334"/>
      <c r="CNQ10" s="335"/>
      <c r="CNR10" s="336"/>
      <c r="CNS10" s="337"/>
      <c r="CNT10" s="338"/>
      <c r="CNU10" s="338"/>
      <c r="CNV10" s="339"/>
      <c r="CNW10" s="333"/>
      <c r="CNX10" s="334"/>
      <c r="CNY10" s="335"/>
      <c r="CNZ10" s="336"/>
      <c r="COA10" s="337"/>
      <c r="COB10" s="338"/>
      <c r="COC10" s="338"/>
      <c r="COD10" s="339"/>
      <c r="COE10" s="333"/>
      <c r="COF10" s="334"/>
      <c r="COG10" s="335"/>
      <c r="COH10" s="336"/>
      <c r="COI10" s="337"/>
      <c r="COJ10" s="338"/>
      <c r="COK10" s="338"/>
      <c r="COL10" s="339"/>
      <c r="COM10" s="333"/>
      <c r="CON10" s="334"/>
      <c r="COO10" s="335"/>
      <c r="COP10" s="336"/>
      <c r="COQ10" s="337"/>
      <c r="COR10" s="338"/>
      <c r="COS10" s="338"/>
      <c r="COT10" s="339"/>
      <c r="COU10" s="333"/>
      <c r="COV10" s="334"/>
      <c r="COW10" s="335"/>
      <c r="COX10" s="336"/>
      <c r="COY10" s="337"/>
      <c r="COZ10" s="338"/>
      <c r="CPA10" s="338"/>
      <c r="CPB10" s="339"/>
      <c r="CPC10" s="333"/>
      <c r="CPD10" s="334"/>
      <c r="CPE10" s="335"/>
      <c r="CPF10" s="336"/>
      <c r="CPG10" s="337"/>
      <c r="CPH10" s="338"/>
      <c r="CPI10" s="338"/>
      <c r="CPJ10" s="339"/>
      <c r="CPK10" s="333"/>
      <c r="CPL10" s="334"/>
      <c r="CPM10" s="335"/>
      <c r="CPN10" s="336"/>
      <c r="CPO10" s="337"/>
      <c r="CPP10" s="338"/>
      <c r="CPQ10" s="338"/>
      <c r="CPR10" s="339"/>
      <c r="CPS10" s="333"/>
      <c r="CPT10" s="334"/>
      <c r="CPU10" s="335"/>
      <c r="CPV10" s="336"/>
      <c r="CPW10" s="337"/>
      <c r="CPX10" s="338"/>
      <c r="CPY10" s="338"/>
      <c r="CPZ10" s="339"/>
      <c r="CQA10" s="333"/>
      <c r="CQB10" s="334"/>
      <c r="CQC10" s="335"/>
      <c r="CQD10" s="336"/>
      <c r="CQE10" s="337"/>
      <c r="CQF10" s="338"/>
      <c r="CQG10" s="338"/>
      <c r="CQH10" s="339"/>
      <c r="CQI10" s="333"/>
      <c r="CQJ10" s="334"/>
      <c r="CQK10" s="335"/>
      <c r="CQL10" s="336"/>
      <c r="CQM10" s="337"/>
      <c r="CQN10" s="338"/>
      <c r="CQO10" s="338"/>
      <c r="CQP10" s="339"/>
      <c r="CQQ10" s="333"/>
      <c r="CQR10" s="334"/>
      <c r="CQS10" s="335"/>
      <c r="CQT10" s="336"/>
      <c r="CQU10" s="337"/>
      <c r="CQV10" s="338"/>
      <c r="CQW10" s="338"/>
      <c r="CQX10" s="339"/>
      <c r="CQY10" s="333"/>
      <c r="CQZ10" s="334"/>
      <c r="CRA10" s="335"/>
      <c r="CRB10" s="336"/>
      <c r="CRC10" s="337"/>
      <c r="CRD10" s="338"/>
      <c r="CRE10" s="338"/>
      <c r="CRF10" s="339"/>
      <c r="CRG10" s="333"/>
      <c r="CRH10" s="334"/>
      <c r="CRI10" s="335"/>
      <c r="CRJ10" s="336"/>
      <c r="CRK10" s="337"/>
      <c r="CRL10" s="338"/>
      <c r="CRM10" s="338"/>
      <c r="CRN10" s="339"/>
      <c r="CRO10" s="333"/>
      <c r="CRP10" s="334"/>
      <c r="CRQ10" s="335"/>
      <c r="CRR10" s="336"/>
      <c r="CRS10" s="337"/>
      <c r="CRT10" s="338"/>
      <c r="CRU10" s="338"/>
      <c r="CRV10" s="339"/>
      <c r="CRW10" s="333"/>
      <c r="CRX10" s="334"/>
      <c r="CRY10" s="335"/>
      <c r="CRZ10" s="336"/>
      <c r="CSA10" s="337"/>
      <c r="CSB10" s="338"/>
      <c r="CSC10" s="338"/>
      <c r="CSD10" s="339"/>
      <c r="CSE10" s="333"/>
      <c r="CSF10" s="334"/>
      <c r="CSG10" s="335"/>
      <c r="CSH10" s="336"/>
      <c r="CSI10" s="337"/>
      <c r="CSJ10" s="338"/>
      <c r="CSK10" s="338"/>
      <c r="CSL10" s="339"/>
      <c r="CSM10" s="333"/>
      <c r="CSN10" s="334"/>
      <c r="CSO10" s="335"/>
      <c r="CSP10" s="336"/>
      <c r="CSQ10" s="337"/>
      <c r="CSR10" s="338"/>
      <c r="CSS10" s="338"/>
      <c r="CST10" s="339"/>
      <c r="CSU10" s="333"/>
      <c r="CSV10" s="334"/>
      <c r="CSW10" s="335"/>
      <c r="CSX10" s="336"/>
      <c r="CSY10" s="337"/>
      <c r="CSZ10" s="338"/>
      <c r="CTA10" s="338"/>
      <c r="CTB10" s="339"/>
      <c r="CTC10" s="333"/>
      <c r="CTD10" s="334"/>
      <c r="CTE10" s="335"/>
      <c r="CTF10" s="336"/>
      <c r="CTG10" s="337"/>
      <c r="CTH10" s="338"/>
      <c r="CTI10" s="338"/>
      <c r="CTJ10" s="339"/>
      <c r="CTK10" s="333"/>
      <c r="CTL10" s="334"/>
      <c r="CTM10" s="335"/>
      <c r="CTN10" s="336"/>
      <c r="CTO10" s="337"/>
      <c r="CTP10" s="338"/>
      <c r="CTQ10" s="338"/>
      <c r="CTR10" s="339"/>
      <c r="CTS10" s="333"/>
      <c r="CTT10" s="334"/>
      <c r="CTU10" s="335"/>
      <c r="CTV10" s="336"/>
      <c r="CTW10" s="337"/>
      <c r="CTX10" s="338"/>
      <c r="CTY10" s="338"/>
      <c r="CTZ10" s="339"/>
      <c r="CUA10" s="333"/>
      <c r="CUB10" s="334"/>
      <c r="CUC10" s="335"/>
      <c r="CUD10" s="336"/>
      <c r="CUE10" s="337"/>
      <c r="CUF10" s="338"/>
      <c r="CUG10" s="338"/>
      <c r="CUH10" s="339"/>
      <c r="CUI10" s="333"/>
      <c r="CUJ10" s="334"/>
      <c r="CUK10" s="335"/>
      <c r="CUL10" s="336"/>
      <c r="CUM10" s="337"/>
      <c r="CUN10" s="338"/>
      <c r="CUO10" s="338"/>
      <c r="CUP10" s="339"/>
      <c r="CUQ10" s="333"/>
      <c r="CUR10" s="334"/>
      <c r="CUS10" s="335"/>
      <c r="CUT10" s="336"/>
      <c r="CUU10" s="337"/>
      <c r="CUV10" s="338"/>
      <c r="CUW10" s="338"/>
      <c r="CUX10" s="339"/>
      <c r="CUY10" s="333"/>
      <c r="CUZ10" s="334"/>
      <c r="CVA10" s="335"/>
      <c r="CVB10" s="336"/>
      <c r="CVC10" s="337"/>
      <c r="CVD10" s="338"/>
      <c r="CVE10" s="338"/>
      <c r="CVF10" s="339"/>
      <c r="CVG10" s="333"/>
      <c r="CVH10" s="334"/>
      <c r="CVI10" s="335"/>
      <c r="CVJ10" s="336"/>
      <c r="CVK10" s="337"/>
      <c r="CVL10" s="338"/>
      <c r="CVM10" s="338"/>
      <c r="CVN10" s="339"/>
      <c r="CVO10" s="333"/>
      <c r="CVP10" s="334"/>
      <c r="CVQ10" s="335"/>
      <c r="CVR10" s="336"/>
      <c r="CVS10" s="337"/>
      <c r="CVT10" s="338"/>
      <c r="CVU10" s="338"/>
      <c r="CVV10" s="339"/>
      <c r="CVW10" s="333"/>
      <c r="CVX10" s="334"/>
      <c r="CVY10" s="335"/>
      <c r="CVZ10" s="336"/>
      <c r="CWA10" s="337"/>
      <c r="CWB10" s="338"/>
      <c r="CWC10" s="338"/>
      <c r="CWD10" s="339"/>
      <c r="CWE10" s="333"/>
      <c r="CWF10" s="334"/>
      <c r="CWG10" s="335"/>
      <c r="CWH10" s="336"/>
      <c r="CWI10" s="337"/>
      <c r="CWJ10" s="338"/>
      <c r="CWK10" s="338"/>
      <c r="CWL10" s="339"/>
      <c r="CWM10" s="333"/>
      <c r="CWN10" s="334"/>
      <c r="CWO10" s="335"/>
      <c r="CWP10" s="336"/>
      <c r="CWQ10" s="337"/>
      <c r="CWR10" s="338"/>
      <c r="CWS10" s="338"/>
      <c r="CWT10" s="339"/>
      <c r="CWU10" s="333"/>
      <c r="CWV10" s="334"/>
      <c r="CWW10" s="335"/>
      <c r="CWX10" s="336"/>
      <c r="CWY10" s="337"/>
      <c r="CWZ10" s="338"/>
      <c r="CXA10" s="338"/>
      <c r="CXB10" s="339"/>
      <c r="CXC10" s="333"/>
      <c r="CXD10" s="334"/>
      <c r="CXE10" s="335"/>
      <c r="CXF10" s="336"/>
      <c r="CXG10" s="337"/>
      <c r="CXH10" s="338"/>
      <c r="CXI10" s="338"/>
      <c r="CXJ10" s="339"/>
      <c r="CXK10" s="333"/>
      <c r="CXL10" s="334"/>
      <c r="CXM10" s="335"/>
      <c r="CXN10" s="336"/>
      <c r="CXO10" s="337"/>
      <c r="CXP10" s="338"/>
      <c r="CXQ10" s="338"/>
      <c r="CXR10" s="339"/>
      <c r="CXS10" s="333"/>
      <c r="CXT10" s="334"/>
      <c r="CXU10" s="335"/>
      <c r="CXV10" s="336"/>
      <c r="CXW10" s="337"/>
      <c r="CXX10" s="338"/>
      <c r="CXY10" s="338"/>
      <c r="CXZ10" s="339"/>
      <c r="CYA10" s="333"/>
      <c r="CYB10" s="334"/>
      <c r="CYC10" s="335"/>
      <c r="CYD10" s="336"/>
      <c r="CYE10" s="337"/>
      <c r="CYF10" s="338"/>
      <c r="CYG10" s="338"/>
      <c r="CYH10" s="339"/>
      <c r="CYI10" s="333"/>
      <c r="CYJ10" s="334"/>
      <c r="CYK10" s="335"/>
      <c r="CYL10" s="336"/>
      <c r="CYM10" s="337"/>
      <c r="CYN10" s="338"/>
      <c r="CYO10" s="338"/>
      <c r="CYP10" s="339"/>
      <c r="CYQ10" s="333"/>
      <c r="CYR10" s="334"/>
      <c r="CYS10" s="335"/>
      <c r="CYT10" s="336"/>
      <c r="CYU10" s="337"/>
      <c r="CYV10" s="338"/>
      <c r="CYW10" s="338"/>
      <c r="CYX10" s="339"/>
      <c r="CYY10" s="333"/>
      <c r="CYZ10" s="334"/>
      <c r="CZA10" s="335"/>
      <c r="CZB10" s="336"/>
      <c r="CZC10" s="337"/>
      <c r="CZD10" s="338"/>
      <c r="CZE10" s="338"/>
      <c r="CZF10" s="339"/>
      <c r="CZG10" s="333"/>
      <c r="CZH10" s="334"/>
      <c r="CZI10" s="335"/>
      <c r="CZJ10" s="336"/>
      <c r="CZK10" s="337"/>
      <c r="CZL10" s="338"/>
      <c r="CZM10" s="338"/>
      <c r="CZN10" s="339"/>
      <c r="CZO10" s="333"/>
      <c r="CZP10" s="334"/>
      <c r="CZQ10" s="335"/>
      <c r="CZR10" s="336"/>
      <c r="CZS10" s="337"/>
      <c r="CZT10" s="338"/>
      <c r="CZU10" s="338"/>
      <c r="CZV10" s="339"/>
      <c r="CZW10" s="333"/>
      <c r="CZX10" s="334"/>
      <c r="CZY10" s="335"/>
      <c r="CZZ10" s="336"/>
      <c r="DAA10" s="337"/>
      <c r="DAB10" s="338"/>
      <c r="DAC10" s="338"/>
      <c r="DAD10" s="339"/>
      <c r="DAE10" s="333"/>
      <c r="DAF10" s="334"/>
      <c r="DAG10" s="335"/>
      <c r="DAH10" s="336"/>
      <c r="DAI10" s="337"/>
      <c r="DAJ10" s="338"/>
      <c r="DAK10" s="338"/>
      <c r="DAL10" s="339"/>
      <c r="DAM10" s="333"/>
      <c r="DAN10" s="334"/>
      <c r="DAO10" s="335"/>
      <c r="DAP10" s="336"/>
      <c r="DAQ10" s="337"/>
      <c r="DAR10" s="338"/>
      <c r="DAS10" s="338"/>
      <c r="DAT10" s="339"/>
      <c r="DAU10" s="333"/>
      <c r="DAV10" s="334"/>
      <c r="DAW10" s="335"/>
      <c r="DAX10" s="336"/>
      <c r="DAY10" s="337"/>
      <c r="DAZ10" s="338"/>
      <c r="DBA10" s="338"/>
      <c r="DBB10" s="339"/>
      <c r="DBC10" s="333"/>
      <c r="DBD10" s="334"/>
      <c r="DBE10" s="335"/>
      <c r="DBF10" s="336"/>
      <c r="DBG10" s="337"/>
      <c r="DBH10" s="338"/>
      <c r="DBI10" s="338"/>
      <c r="DBJ10" s="339"/>
      <c r="DBK10" s="333"/>
      <c r="DBL10" s="334"/>
      <c r="DBM10" s="335"/>
      <c r="DBN10" s="336"/>
      <c r="DBO10" s="337"/>
      <c r="DBP10" s="338"/>
      <c r="DBQ10" s="338"/>
      <c r="DBR10" s="339"/>
      <c r="DBS10" s="333"/>
      <c r="DBT10" s="334"/>
      <c r="DBU10" s="335"/>
      <c r="DBV10" s="336"/>
      <c r="DBW10" s="337"/>
      <c r="DBX10" s="338"/>
      <c r="DBY10" s="338"/>
      <c r="DBZ10" s="339"/>
      <c r="DCA10" s="333"/>
      <c r="DCB10" s="334"/>
      <c r="DCC10" s="335"/>
      <c r="DCD10" s="336"/>
      <c r="DCE10" s="337"/>
      <c r="DCF10" s="338"/>
      <c r="DCG10" s="338"/>
      <c r="DCH10" s="339"/>
      <c r="DCI10" s="333"/>
      <c r="DCJ10" s="334"/>
      <c r="DCK10" s="335"/>
      <c r="DCL10" s="336"/>
      <c r="DCM10" s="337"/>
      <c r="DCN10" s="338"/>
      <c r="DCO10" s="338"/>
      <c r="DCP10" s="339"/>
      <c r="DCQ10" s="333"/>
      <c r="DCR10" s="334"/>
      <c r="DCS10" s="335"/>
      <c r="DCT10" s="336"/>
      <c r="DCU10" s="337"/>
      <c r="DCV10" s="338"/>
      <c r="DCW10" s="338"/>
      <c r="DCX10" s="339"/>
      <c r="DCY10" s="333"/>
      <c r="DCZ10" s="334"/>
      <c r="DDA10" s="335"/>
      <c r="DDB10" s="336"/>
      <c r="DDC10" s="337"/>
      <c r="DDD10" s="338"/>
      <c r="DDE10" s="338"/>
      <c r="DDF10" s="339"/>
      <c r="DDG10" s="333"/>
      <c r="DDH10" s="334"/>
      <c r="DDI10" s="335"/>
      <c r="DDJ10" s="336"/>
      <c r="DDK10" s="337"/>
      <c r="DDL10" s="338"/>
      <c r="DDM10" s="338"/>
      <c r="DDN10" s="339"/>
      <c r="DDO10" s="333"/>
      <c r="DDP10" s="334"/>
      <c r="DDQ10" s="335"/>
      <c r="DDR10" s="336"/>
      <c r="DDS10" s="337"/>
      <c r="DDT10" s="338"/>
      <c r="DDU10" s="338"/>
      <c r="DDV10" s="339"/>
      <c r="DDW10" s="333"/>
      <c r="DDX10" s="334"/>
      <c r="DDY10" s="335"/>
      <c r="DDZ10" s="336"/>
      <c r="DEA10" s="337"/>
      <c r="DEB10" s="338"/>
      <c r="DEC10" s="338"/>
      <c r="DED10" s="339"/>
      <c r="DEE10" s="333"/>
      <c r="DEF10" s="334"/>
      <c r="DEG10" s="335"/>
      <c r="DEH10" s="336"/>
      <c r="DEI10" s="337"/>
      <c r="DEJ10" s="338"/>
      <c r="DEK10" s="338"/>
      <c r="DEL10" s="339"/>
      <c r="DEM10" s="333"/>
      <c r="DEN10" s="334"/>
      <c r="DEO10" s="335"/>
      <c r="DEP10" s="336"/>
      <c r="DEQ10" s="337"/>
      <c r="DER10" s="338"/>
      <c r="DES10" s="338"/>
      <c r="DET10" s="339"/>
      <c r="DEU10" s="333"/>
      <c r="DEV10" s="334"/>
      <c r="DEW10" s="335"/>
      <c r="DEX10" s="336"/>
      <c r="DEY10" s="337"/>
      <c r="DEZ10" s="338"/>
      <c r="DFA10" s="338"/>
      <c r="DFB10" s="339"/>
      <c r="DFC10" s="333"/>
      <c r="DFD10" s="334"/>
      <c r="DFE10" s="335"/>
      <c r="DFF10" s="336"/>
      <c r="DFG10" s="337"/>
      <c r="DFH10" s="338"/>
      <c r="DFI10" s="338"/>
      <c r="DFJ10" s="339"/>
      <c r="DFK10" s="333"/>
      <c r="DFL10" s="334"/>
      <c r="DFM10" s="335"/>
      <c r="DFN10" s="336"/>
      <c r="DFO10" s="337"/>
      <c r="DFP10" s="338"/>
      <c r="DFQ10" s="338"/>
      <c r="DFR10" s="339"/>
      <c r="DFS10" s="333"/>
      <c r="DFT10" s="334"/>
      <c r="DFU10" s="335"/>
      <c r="DFV10" s="336"/>
      <c r="DFW10" s="337"/>
      <c r="DFX10" s="338"/>
      <c r="DFY10" s="338"/>
      <c r="DFZ10" s="339"/>
      <c r="DGA10" s="333"/>
      <c r="DGB10" s="334"/>
      <c r="DGC10" s="335"/>
      <c r="DGD10" s="336"/>
      <c r="DGE10" s="337"/>
      <c r="DGF10" s="338"/>
      <c r="DGG10" s="338"/>
      <c r="DGH10" s="339"/>
      <c r="DGI10" s="333"/>
      <c r="DGJ10" s="334"/>
      <c r="DGK10" s="335"/>
      <c r="DGL10" s="336"/>
      <c r="DGM10" s="337"/>
      <c r="DGN10" s="338"/>
      <c r="DGO10" s="338"/>
      <c r="DGP10" s="339"/>
      <c r="DGQ10" s="333"/>
      <c r="DGR10" s="334"/>
      <c r="DGS10" s="335"/>
      <c r="DGT10" s="336"/>
      <c r="DGU10" s="337"/>
      <c r="DGV10" s="338"/>
      <c r="DGW10" s="338"/>
      <c r="DGX10" s="339"/>
      <c r="DGY10" s="333"/>
      <c r="DGZ10" s="334"/>
      <c r="DHA10" s="335"/>
      <c r="DHB10" s="336"/>
      <c r="DHC10" s="337"/>
      <c r="DHD10" s="338"/>
      <c r="DHE10" s="338"/>
      <c r="DHF10" s="339"/>
      <c r="DHG10" s="333"/>
      <c r="DHH10" s="334"/>
      <c r="DHI10" s="335"/>
      <c r="DHJ10" s="336"/>
      <c r="DHK10" s="337"/>
      <c r="DHL10" s="338"/>
      <c r="DHM10" s="338"/>
      <c r="DHN10" s="339"/>
      <c r="DHO10" s="333"/>
      <c r="DHP10" s="334"/>
      <c r="DHQ10" s="335"/>
      <c r="DHR10" s="336"/>
      <c r="DHS10" s="337"/>
      <c r="DHT10" s="338"/>
      <c r="DHU10" s="338"/>
      <c r="DHV10" s="339"/>
      <c r="DHW10" s="333"/>
      <c r="DHX10" s="334"/>
      <c r="DHY10" s="335"/>
      <c r="DHZ10" s="336"/>
      <c r="DIA10" s="337"/>
      <c r="DIB10" s="338"/>
      <c r="DIC10" s="338"/>
      <c r="DID10" s="339"/>
      <c r="DIE10" s="333"/>
      <c r="DIF10" s="334"/>
      <c r="DIG10" s="335"/>
      <c r="DIH10" s="336"/>
      <c r="DII10" s="337"/>
      <c r="DIJ10" s="338"/>
      <c r="DIK10" s="338"/>
      <c r="DIL10" s="339"/>
      <c r="DIM10" s="333"/>
      <c r="DIN10" s="334"/>
      <c r="DIO10" s="335"/>
      <c r="DIP10" s="336"/>
      <c r="DIQ10" s="337"/>
      <c r="DIR10" s="338"/>
      <c r="DIS10" s="338"/>
      <c r="DIT10" s="339"/>
      <c r="DIU10" s="333"/>
      <c r="DIV10" s="334"/>
      <c r="DIW10" s="335"/>
      <c r="DIX10" s="336"/>
      <c r="DIY10" s="337"/>
      <c r="DIZ10" s="338"/>
      <c r="DJA10" s="338"/>
      <c r="DJB10" s="339"/>
      <c r="DJC10" s="333"/>
      <c r="DJD10" s="334"/>
      <c r="DJE10" s="335"/>
      <c r="DJF10" s="336"/>
      <c r="DJG10" s="337"/>
      <c r="DJH10" s="338"/>
      <c r="DJI10" s="338"/>
      <c r="DJJ10" s="339"/>
      <c r="DJK10" s="333"/>
      <c r="DJL10" s="334"/>
      <c r="DJM10" s="335"/>
      <c r="DJN10" s="336"/>
      <c r="DJO10" s="337"/>
      <c r="DJP10" s="338"/>
      <c r="DJQ10" s="338"/>
      <c r="DJR10" s="339"/>
      <c r="DJS10" s="333"/>
      <c r="DJT10" s="334"/>
      <c r="DJU10" s="335"/>
      <c r="DJV10" s="336"/>
      <c r="DJW10" s="337"/>
      <c r="DJX10" s="338"/>
      <c r="DJY10" s="338"/>
      <c r="DJZ10" s="339"/>
      <c r="DKA10" s="333"/>
      <c r="DKB10" s="334"/>
      <c r="DKC10" s="335"/>
      <c r="DKD10" s="336"/>
      <c r="DKE10" s="337"/>
      <c r="DKF10" s="338"/>
      <c r="DKG10" s="338"/>
      <c r="DKH10" s="339"/>
      <c r="DKI10" s="333"/>
      <c r="DKJ10" s="334"/>
      <c r="DKK10" s="335"/>
      <c r="DKL10" s="336"/>
      <c r="DKM10" s="337"/>
      <c r="DKN10" s="338"/>
      <c r="DKO10" s="338"/>
      <c r="DKP10" s="339"/>
      <c r="DKQ10" s="333"/>
      <c r="DKR10" s="334"/>
      <c r="DKS10" s="335"/>
      <c r="DKT10" s="336"/>
      <c r="DKU10" s="337"/>
      <c r="DKV10" s="338"/>
      <c r="DKW10" s="338"/>
      <c r="DKX10" s="339"/>
      <c r="DKY10" s="333"/>
      <c r="DKZ10" s="334"/>
      <c r="DLA10" s="335"/>
      <c r="DLB10" s="336"/>
      <c r="DLC10" s="337"/>
      <c r="DLD10" s="338"/>
      <c r="DLE10" s="338"/>
      <c r="DLF10" s="339"/>
      <c r="DLG10" s="333"/>
      <c r="DLH10" s="334"/>
      <c r="DLI10" s="335"/>
      <c r="DLJ10" s="336"/>
      <c r="DLK10" s="337"/>
      <c r="DLL10" s="338"/>
      <c r="DLM10" s="338"/>
      <c r="DLN10" s="339"/>
      <c r="DLO10" s="333"/>
      <c r="DLP10" s="334"/>
      <c r="DLQ10" s="335"/>
      <c r="DLR10" s="336"/>
      <c r="DLS10" s="337"/>
      <c r="DLT10" s="338"/>
      <c r="DLU10" s="338"/>
      <c r="DLV10" s="339"/>
      <c r="DLW10" s="333"/>
      <c r="DLX10" s="334"/>
      <c r="DLY10" s="335"/>
      <c r="DLZ10" s="336"/>
      <c r="DMA10" s="337"/>
      <c r="DMB10" s="338"/>
      <c r="DMC10" s="338"/>
      <c r="DMD10" s="339"/>
      <c r="DME10" s="333"/>
      <c r="DMF10" s="334"/>
      <c r="DMG10" s="335"/>
      <c r="DMH10" s="336"/>
      <c r="DMI10" s="337"/>
      <c r="DMJ10" s="338"/>
      <c r="DMK10" s="338"/>
      <c r="DML10" s="339"/>
      <c r="DMM10" s="333"/>
      <c r="DMN10" s="334"/>
      <c r="DMO10" s="335"/>
      <c r="DMP10" s="336"/>
      <c r="DMQ10" s="337"/>
      <c r="DMR10" s="338"/>
      <c r="DMS10" s="338"/>
      <c r="DMT10" s="339"/>
      <c r="DMU10" s="333"/>
      <c r="DMV10" s="334"/>
      <c r="DMW10" s="335"/>
      <c r="DMX10" s="336"/>
      <c r="DMY10" s="337"/>
      <c r="DMZ10" s="338"/>
      <c r="DNA10" s="338"/>
      <c r="DNB10" s="339"/>
      <c r="DNC10" s="333"/>
      <c r="DND10" s="334"/>
      <c r="DNE10" s="335"/>
      <c r="DNF10" s="336"/>
      <c r="DNG10" s="337"/>
      <c r="DNH10" s="338"/>
      <c r="DNI10" s="338"/>
      <c r="DNJ10" s="339"/>
      <c r="DNK10" s="333"/>
      <c r="DNL10" s="334"/>
      <c r="DNM10" s="335"/>
      <c r="DNN10" s="336"/>
      <c r="DNO10" s="337"/>
      <c r="DNP10" s="338"/>
      <c r="DNQ10" s="338"/>
      <c r="DNR10" s="339"/>
      <c r="DNS10" s="333"/>
      <c r="DNT10" s="334"/>
      <c r="DNU10" s="335"/>
      <c r="DNV10" s="336"/>
      <c r="DNW10" s="337"/>
      <c r="DNX10" s="338"/>
      <c r="DNY10" s="338"/>
      <c r="DNZ10" s="339"/>
      <c r="DOA10" s="333"/>
      <c r="DOB10" s="334"/>
      <c r="DOC10" s="335"/>
      <c r="DOD10" s="336"/>
      <c r="DOE10" s="337"/>
      <c r="DOF10" s="338"/>
      <c r="DOG10" s="338"/>
      <c r="DOH10" s="339"/>
      <c r="DOI10" s="333"/>
      <c r="DOJ10" s="334"/>
      <c r="DOK10" s="335"/>
      <c r="DOL10" s="336"/>
      <c r="DOM10" s="337"/>
      <c r="DON10" s="338"/>
      <c r="DOO10" s="338"/>
      <c r="DOP10" s="339"/>
      <c r="DOQ10" s="333"/>
      <c r="DOR10" s="334"/>
      <c r="DOS10" s="335"/>
      <c r="DOT10" s="336"/>
      <c r="DOU10" s="337"/>
      <c r="DOV10" s="338"/>
      <c r="DOW10" s="338"/>
      <c r="DOX10" s="339"/>
      <c r="DOY10" s="333"/>
      <c r="DOZ10" s="334"/>
      <c r="DPA10" s="335"/>
      <c r="DPB10" s="336"/>
      <c r="DPC10" s="337"/>
      <c r="DPD10" s="338"/>
      <c r="DPE10" s="338"/>
      <c r="DPF10" s="339"/>
      <c r="DPG10" s="333"/>
      <c r="DPH10" s="334"/>
      <c r="DPI10" s="335"/>
      <c r="DPJ10" s="336"/>
      <c r="DPK10" s="337"/>
      <c r="DPL10" s="338"/>
      <c r="DPM10" s="338"/>
      <c r="DPN10" s="339"/>
      <c r="DPO10" s="333"/>
      <c r="DPP10" s="334"/>
      <c r="DPQ10" s="335"/>
      <c r="DPR10" s="336"/>
      <c r="DPS10" s="337"/>
      <c r="DPT10" s="338"/>
      <c r="DPU10" s="338"/>
      <c r="DPV10" s="339"/>
      <c r="DPW10" s="333"/>
      <c r="DPX10" s="334"/>
      <c r="DPY10" s="335"/>
      <c r="DPZ10" s="336"/>
      <c r="DQA10" s="337"/>
      <c r="DQB10" s="338"/>
      <c r="DQC10" s="338"/>
      <c r="DQD10" s="339"/>
      <c r="DQE10" s="333"/>
      <c r="DQF10" s="334"/>
      <c r="DQG10" s="335"/>
      <c r="DQH10" s="336"/>
      <c r="DQI10" s="337"/>
      <c r="DQJ10" s="338"/>
      <c r="DQK10" s="338"/>
      <c r="DQL10" s="339"/>
      <c r="DQM10" s="333"/>
      <c r="DQN10" s="334"/>
      <c r="DQO10" s="335"/>
      <c r="DQP10" s="336"/>
      <c r="DQQ10" s="337"/>
      <c r="DQR10" s="338"/>
      <c r="DQS10" s="338"/>
      <c r="DQT10" s="339"/>
      <c r="DQU10" s="333"/>
      <c r="DQV10" s="334"/>
      <c r="DQW10" s="335"/>
      <c r="DQX10" s="336"/>
      <c r="DQY10" s="337"/>
      <c r="DQZ10" s="338"/>
      <c r="DRA10" s="338"/>
      <c r="DRB10" s="339"/>
      <c r="DRC10" s="333"/>
      <c r="DRD10" s="334"/>
      <c r="DRE10" s="335"/>
      <c r="DRF10" s="336"/>
      <c r="DRG10" s="337"/>
      <c r="DRH10" s="338"/>
      <c r="DRI10" s="338"/>
      <c r="DRJ10" s="339"/>
      <c r="DRK10" s="333"/>
      <c r="DRL10" s="334"/>
      <c r="DRM10" s="335"/>
      <c r="DRN10" s="336"/>
      <c r="DRO10" s="337"/>
      <c r="DRP10" s="338"/>
      <c r="DRQ10" s="338"/>
      <c r="DRR10" s="339"/>
      <c r="DRS10" s="333"/>
      <c r="DRT10" s="334"/>
      <c r="DRU10" s="335"/>
      <c r="DRV10" s="336"/>
      <c r="DRW10" s="337"/>
      <c r="DRX10" s="338"/>
      <c r="DRY10" s="338"/>
      <c r="DRZ10" s="339"/>
      <c r="DSA10" s="333"/>
      <c r="DSB10" s="334"/>
      <c r="DSC10" s="335"/>
      <c r="DSD10" s="336"/>
      <c r="DSE10" s="337"/>
      <c r="DSF10" s="338"/>
      <c r="DSG10" s="338"/>
      <c r="DSH10" s="339"/>
      <c r="DSI10" s="333"/>
      <c r="DSJ10" s="334"/>
      <c r="DSK10" s="335"/>
      <c r="DSL10" s="336"/>
      <c r="DSM10" s="337"/>
      <c r="DSN10" s="338"/>
      <c r="DSO10" s="338"/>
      <c r="DSP10" s="339"/>
      <c r="DSQ10" s="333"/>
      <c r="DSR10" s="334"/>
      <c r="DSS10" s="335"/>
      <c r="DST10" s="336"/>
      <c r="DSU10" s="337"/>
      <c r="DSV10" s="338"/>
      <c r="DSW10" s="338"/>
      <c r="DSX10" s="339"/>
      <c r="DSY10" s="333"/>
      <c r="DSZ10" s="334"/>
      <c r="DTA10" s="335"/>
      <c r="DTB10" s="336"/>
      <c r="DTC10" s="337"/>
      <c r="DTD10" s="338"/>
      <c r="DTE10" s="338"/>
      <c r="DTF10" s="339"/>
      <c r="DTG10" s="333"/>
      <c r="DTH10" s="334"/>
      <c r="DTI10" s="335"/>
      <c r="DTJ10" s="336"/>
      <c r="DTK10" s="337"/>
      <c r="DTL10" s="338"/>
      <c r="DTM10" s="338"/>
      <c r="DTN10" s="339"/>
      <c r="DTO10" s="333"/>
      <c r="DTP10" s="334"/>
      <c r="DTQ10" s="335"/>
      <c r="DTR10" s="336"/>
      <c r="DTS10" s="337"/>
      <c r="DTT10" s="338"/>
      <c r="DTU10" s="338"/>
      <c r="DTV10" s="339"/>
      <c r="DTW10" s="333"/>
      <c r="DTX10" s="334"/>
      <c r="DTY10" s="335"/>
      <c r="DTZ10" s="336"/>
      <c r="DUA10" s="337"/>
      <c r="DUB10" s="338"/>
      <c r="DUC10" s="338"/>
      <c r="DUD10" s="339"/>
      <c r="DUE10" s="333"/>
      <c r="DUF10" s="334"/>
      <c r="DUG10" s="335"/>
      <c r="DUH10" s="336"/>
      <c r="DUI10" s="337"/>
      <c r="DUJ10" s="338"/>
      <c r="DUK10" s="338"/>
      <c r="DUL10" s="339"/>
      <c r="DUM10" s="333"/>
      <c r="DUN10" s="334"/>
      <c r="DUO10" s="335"/>
      <c r="DUP10" s="336"/>
      <c r="DUQ10" s="337"/>
      <c r="DUR10" s="338"/>
      <c r="DUS10" s="338"/>
      <c r="DUT10" s="339"/>
      <c r="DUU10" s="333"/>
      <c r="DUV10" s="334"/>
      <c r="DUW10" s="335"/>
      <c r="DUX10" s="336"/>
      <c r="DUY10" s="337"/>
      <c r="DUZ10" s="338"/>
      <c r="DVA10" s="338"/>
      <c r="DVB10" s="339"/>
      <c r="DVC10" s="333"/>
      <c r="DVD10" s="334"/>
      <c r="DVE10" s="335"/>
      <c r="DVF10" s="336"/>
      <c r="DVG10" s="337"/>
      <c r="DVH10" s="338"/>
      <c r="DVI10" s="338"/>
      <c r="DVJ10" s="339"/>
      <c r="DVK10" s="333"/>
      <c r="DVL10" s="334"/>
      <c r="DVM10" s="335"/>
      <c r="DVN10" s="336"/>
      <c r="DVO10" s="337"/>
      <c r="DVP10" s="338"/>
      <c r="DVQ10" s="338"/>
      <c r="DVR10" s="339"/>
      <c r="DVS10" s="333"/>
      <c r="DVT10" s="334"/>
      <c r="DVU10" s="335"/>
      <c r="DVV10" s="336"/>
      <c r="DVW10" s="337"/>
      <c r="DVX10" s="338"/>
      <c r="DVY10" s="338"/>
      <c r="DVZ10" s="339"/>
      <c r="DWA10" s="333"/>
      <c r="DWB10" s="334"/>
      <c r="DWC10" s="335"/>
      <c r="DWD10" s="336"/>
      <c r="DWE10" s="337"/>
      <c r="DWF10" s="338"/>
      <c r="DWG10" s="338"/>
      <c r="DWH10" s="339"/>
      <c r="DWI10" s="333"/>
      <c r="DWJ10" s="334"/>
      <c r="DWK10" s="335"/>
      <c r="DWL10" s="336"/>
      <c r="DWM10" s="337"/>
      <c r="DWN10" s="338"/>
      <c r="DWO10" s="338"/>
      <c r="DWP10" s="339"/>
      <c r="DWQ10" s="333"/>
      <c r="DWR10" s="334"/>
      <c r="DWS10" s="335"/>
      <c r="DWT10" s="336"/>
      <c r="DWU10" s="337"/>
      <c r="DWV10" s="338"/>
      <c r="DWW10" s="338"/>
      <c r="DWX10" s="339"/>
      <c r="DWY10" s="333"/>
      <c r="DWZ10" s="334"/>
      <c r="DXA10" s="335"/>
      <c r="DXB10" s="336"/>
      <c r="DXC10" s="337"/>
      <c r="DXD10" s="338"/>
      <c r="DXE10" s="338"/>
      <c r="DXF10" s="339"/>
      <c r="DXG10" s="333"/>
      <c r="DXH10" s="334"/>
      <c r="DXI10" s="335"/>
      <c r="DXJ10" s="336"/>
      <c r="DXK10" s="337"/>
      <c r="DXL10" s="338"/>
      <c r="DXM10" s="338"/>
      <c r="DXN10" s="339"/>
      <c r="DXO10" s="333"/>
      <c r="DXP10" s="334"/>
      <c r="DXQ10" s="335"/>
      <c r="DXR10" s="336"/>
      <c r="DXS10" s="337"/>
      <c r="DXT10" s="338"/>
      <c r="DXU10" s="338"/>
      <c r="DXV10" s="339"/>
      <c r="DXW10" s="333"/>
      <c r="DXX10" s="334"/>
      <c r="DXY10" s="335"/>
      <c r="DXZ10" s="336"/>
      <c r="DYA10" s="337"/>
      <c r="DYB10" s="338"/>
      <c r="DYC10" s="338"/>
      <c r="DYD10" s="339"/>
      <c r="DYE10" s="333"/>
      <c r="DYF10" s="334"/>
      <c r="DYG10" s="335"/>
      <c r="DYH10" s="336"/>
      <c r="DYI10" s="337"/>
      <c r="DYJ10" s="338"/>
      <c r="DYK10" s="338"/>
      <c r="DYL10" s="339"/>
      <c r="DYM10" s="333"/>
      <c r="DYN10" s="334"/>
      <c r="DYO10" s="335"/>
      <c r="DYP10" s="336"/>
      <c r="DYQ10" s="337"/>
      <c r="DYR10" s="338"/>
      <c r="DYS10" s="338"/>
      <c r="DYT10" s="339"/>
      <c r="DYU10" s="333"/>
      <c r="DYV10" s="334"/>
      <c r="DYW10" s="335"/>
      <c r="DYX10" s="336"/>
      <c r="DYY10" s="337"/>
      <c r="DYZ10" s="338"/>
      <c r="DZA10" s="338"/>
      <c r="DZB10" s="339"/>
      <c r="DZC10" s="333"/>
      <c r="DZD10" s="334"/>
      <c r="DZE10" s="335"/>
      <c r="DZF10" s="336"/>
      <c r="DZG10" s="337"/>
      <c r="DZH10" s="338"/>
      <c r="DZI10" s="338"/>
      <c r="DZJ10" s="339"/>
      <c r="DZK10" s="333"/>
      <c r="DZL10" s="334"/>
      <c r="DZM10" s="335"/>
      <c r="DZN10" s="336"/>
      <c r="DZO10" s="337"/>
      <c r="DZP10" s="338"/>
      <c r="DZQ10" s="338"/>
      <c r="DZR10" s="339"/>
      <c r="DZS10" s="333"/>
      <c r="DZT10" s="334"/>
      <c r="DZU10" s="335"/>
      <c r="DZV10" s="336"/>
      <c r="DZW10" s="337"/>
      <c r="DZX10" s="338"/>
      <c r="DZY10" s="338"/>
      <c r="DZZ10" s="339"/>
      <c r="EAA10" s="333"/>
      <c r="EAB10" s="334"/>
      <c r="EAC10" s="335"/>
      <c r="EAD10" s="336"/>
      <c r="EAE10" s="337"/>
      <c r="EAF10" s="338"/>
      <c r="EAG10" s="338"/>
      <c r="EAH10" s="339"/>
      <c r="EAI10" s="333"/>
      <c r="EAJ10" s="334"/>
      <c r="EAK10" s="335"/>
      <c r="EAL10" s="336"/>
      <c r="EAM10" s="337"/>
      <c r="EAN10" s="338"/>
      <c r="EAO10" s="338"/>
      <c r="EAP10" s="339"/>
      <c r="EAQ10" s="333"/>
      <c r="EAR10" s="334"/>
      <c r="EAS10" s="335"/>
      <c r="EAT10" s="336"/>
      <c r="EAU10" s="337"/>
      <c r="EAV10" s="338"/>
      <c r="EAW10" s="338"/>
      <c r="EAX10" s="339"/>
      <c r="EAY10" s="333"/>
      <c r="EAZ10" s="334"/>
      <c r="EBA10" s="335"/>
      <c r="EBB10" s="336"/>
      <c r="EBC10" s="337"/>
      <c r="EBD10" s="338"/>
      <c r="EBE10" s="338"/>
      <c r="EBF10" s="339"/>
      <c r="EBG10" s="333"/>
      <c r="EBH10" s="334"/>
      <c r="EBI10" s="335"/>
      <c r="EBJ10" s="336"/>
      <c r="EBK10" s="337"/>
      <c r="EBL10" s="338"/>
      <c r="EBM10" s="338"/>
      <c r="EBN10" s="339"/>
      <c r="EBO10" s="333"/>
      <c r="EBP10" s="334"/>
      <c r="EBQ10" s="335"/>
      <c r="EBR10" s="336"/>
      <c r="EBS10" s="337"/>
      <c r="EBT10" s="338"/>
      <c r="EBU10" s="338"/>
      <c r="EBV10" s="339"/>
      <c r="EBW10" s="333"/>
      <c r="EBX10" s="334"/>
      <c r="EBY10" s="335"/>
      <c r="EBZ10" s="336"/>
      <c r="ECA10" s="337"/>
      <c r="ECB10" s="338"/>
      <c r="ECC10" s="338"/>
      <c r="ECD10" s="339"/>
      <c r="ECE10" s="333"/>
      <c r="ECF10" s="334"/>
      <c r="ECG10" s="335"/>
      <c r="ECH10" s="336"/>
      <c r="ECI10" s="337"/>
      <c r="ECJ10" s="338"/>
      <c r="ECK10" s="338"/>
      <c r="ECL10" s="339"/>
      <c r="ECM10" s="333"/>
      <c r="ECN10" s="334"/>
      <c r="ECO10" s="335"/>
      <c r="ECP10" s="336"/>
      <c r="ECQ10" s="337"/>
      <c r="ECR10" s="338"/>
      <c r="ECS10" s="338"/>
      <c r="ECT10" s="339"/>
      <c r="ECU10" s="333"/>
      <c r="ECV10" s="334"/>
      <c r="ECW10" s="335"/>
      <c r="ECX10" s="336"/>
      <c r="ECY10" s="337"/>
      <c r="ECZ10" s="338"/>
      <c r="EDA10" s="338"/>
      <c r="EDB10" s="339"/>
      <c r="EDC10" s="333"/>
      <c r="EDD10" s="334"/>
      <c r="EDE10" s="335"/>
      <c r="EDF10" s="336"/>
      <c r="EDG10" s="337"/>
      <c r="EDH10" s="338"/>
      <c r="EDI10" s="338"/>
      <c r="EDJ10" s="339"/>
      <c r="EDK10" s="333"/>
      <c r="EDL10" s="334"/>
      <c r="EDM10" s="335"/>
      <c r="EDN10" s="336"/>
      <c r="EDO10" s="337"/>
      <c r="EDP10" s="338"/>
      <c r="EDQ10" s="338"/>
      <c r="EDR10" s="339"/>
      <c r="EDS10" s="333"/>
      <c r="EDT10" s="334"/>
      <c r="EDU10" s="335"/>
      <c r="EDV10" s="336"/>
      <c r="EDW10" s="337"/>
      <c r="EDX10" s="338"/>
      <c r="EDY10" s="338"/>
      <c r="EDZ10" s="339"/>
      <c r="EEA10" s="333"/>
      <c r="EEB10" s="334"/>
      <c r="EEC10" s="335"/>
      <c r="EED10" s="336"/>
      <c r="EEE10" s="337"/>
      <c r="EEF10" s="338"/>
      <c r="EEG10" s="338"/>
      <c r="EEH10" s="339"/>
      <c r="EEI10" s="333"/>
      <c r="EEJ10" s="334"/>
      <c r="EEK10" s="335"/>
      <c r="EEL10" s="336"/>
      <c r="EEM10" s="337"/>
      <c r="EEN10" s="338"/>
      <c r="EEO10" s="338"/>
      <c r="EEP10" s="339"/>
      <c r="EEQ10" s="333"/>
      <c r="EER10" s="334"/>
      <c r="EES10" s="335"/>
      <c r="EET10" s="336"/>
      <c r="EEU10" s="337"/>
      <c r="EEV10" s="338"/>
      <c r="EEW10" s="338"/>
      <c r="EEX10" s="339"/>
      <c r="EEY10" s="333"/>
      <c r="EEZ10" s="334"/>
      <c r="EFA10" s="335"/>
      <c r="EFB10" s="336"/>
      <c r="EFC10" s="337"/>
      <c r="EFD10" s="338"/>
      <c r="EFE10" s="338"/>
      <c r="EFF10" s="339"/>
      <c r="EFG10" s="333"/>
      <c r="EFH10" s="334"/>
      <c r="EFI10" s="335"/>
      <c r="EFJ10" s="336"/>
      <c r="EFK10" s="337"/>
      <c r="EFL10" s="338"/>
      <c r="EFM10" s="338"/>
      <c r="EFN10" s="339"/>
      <c r="EFO10" s="333"/>
      <c r="EFP10" s="334"/>
      <c r="EFQ10" s="335"/>
      <c r="EFR10" s="336"/>
      <c r="EFS10" s="337"/>
      <c r="EFT10" s="338"/>
      <c r="EFU10" s="338"/>
      <c r="EFV10" s="339"/>
      <c r="EFW10" s="333"/>
      <c r="EFX10" s="334"/>
      <c r="EFY10" s="335"/>
      <c r="EFZ10" s="336"/>
      <c r="EGA10" s="337"/>
      <c r="EGB10" s="338"/>
      <c r="EGC10" s="338"/>
      <c r="EGD10" s="339"/>
      <c r="EGE10" s="333"/>
      <c r="EGF10" s="334"/>
      <c r="EGG10" s="335"/>
      <c r="EGH10" s="336"/>
      <c r="EGI10" s="337"/>
      <c r="EGJ10" s="338"/>
      <c r="EGK10" s="338"/>
      <c r="EGL10" s="339"/>
      <c r="EGM10" s="333"/>
      <c r="EGN10" s="334"/>
      <c r="EGO10" s="335"/>
      <c r="EGP10" s="336"/>
      <c r="EGQ10" s="337"/>
      <c r="EGR10" s="338"/>
      <c r="EGS10" s="338"/>
      <c r="EGT10" s="339"/>
      <c r="EGU10" s="333"/>
      <c r="EGV10" s="334"/>
      <c r="EGW10" s="335"/>
      <c r="EGX10" s="336"/>
      <c r="EGY10" s="337"/>
      <c r="EGZ10" s="338"/>
      <c r="EHA10" s="338"/>
      <c r="EHB10" s="339"/>
      <c r="EHC10" s="333"/>
      <c r="EHD10" s="334"/>
      <c r="EHE10" s="335"/>
      <c r="EHF10" s="336"/>
      <c r="EHG10" s="337"/>
      <c r="EHH10" s="338"/>
      <c r="EHI10" s="338"/>
      <c r="EHJ10" s="339"/>
      <c r="EHK10" s="333"/>
      <c r="EHL10" s="334"/>
      <c r="EHM10" s="335"/>
      <c r="EHN10" s="336"/>
      <c r="EHO10" s="337"/>
      <c r="EHP10" s="338"/>
      <c r="EHQ10" s="338"/>
      <c r="EHR10" s="339"/>
      <c r="EHS10" s="333"/>
      <c r="EHT10" s="334"/>
      <c r="EHU10" s="335"/>
      <c r="EHV10" s="336"/>
      <c r="EHW10" s="337"/>
      <c r="EHX10" s="338"/>
      <c r="EHY10" s="338"/>
      <c r="EHZ10" s="339"/>
      <c r="EIA10" s="333"/>
      <c r="EIB10" s="334"/>
      <c r="EIC10" s="335"/>
      <c r="EID10" s="336"/>
      <c r="EIE10" s="337"/>
      <c r="EIF10" s="338"/>
      <c r="EIG10" s="338"/>
      <c r="EIH10" s="339"/>
      <c r="EII10" s="333"/>
      <c r="EIJ10" s="334"/>
      <c r="EIK10" s="335"/>
      <c r="EIL10" s="336"/>
      <c r="EIM10" s="337"/>
      <c r="EIN10" s="338"/>
      <c r="EIO10" s="338"/>
      <c r="EIP10" s="339"/>
      <c r="EIQ10" s="333"/>
      <c r="EIR10" s="334"/>
      <c r="EIS10" s="335"/>
      <c r="EIT10" s="336"/>
      <c r="EIU10" s="337"/>
      <c r="EIV10" s="338"/>
      <c r="EIW10" s="338"/>
      <c r="EIX10" s="339"/>
      <c r="EIY10" s="333"/>
      <c r="EIZ10" s="334"/>
      <c r="EJA10" s="335"/>
      <c r="EJB10" s="336"/>
      <c r="EJC10" s="337"/>
      <c r="EJD10" s="338"/>
      <c r="EJE10" s="338"/>
      <c r="EJF10" s="339"/>
      <c r="EJG10" s="333"/>
      <c r="EJH10" s="334"/>
      <c r="EJI10" s="335"/>
      <c r="EJJ10" s="336"/>
      <c r="EJK10" s="337"/>
      <c r="EJL10" s="338"/>
      <c r="EJM10" s="338"/>
      <c r="EJN10" s="339"/>
      <c r="EJO10" s="333"/>
      <c r="EJP10" s="334"/>
      <c r="EJQ10" s="335"/>
      <c r="EJR10" s="336"/>
      <c r="EJS10" s="337"/>
      <c r="EJT10" s="338"/>
      <c r="EJU10" s="338"/>
      <c r="EJV10" s="339"/>
      <c r="EJW10" s="333"/>
      <c r="EJX10" s="334"/>
      <c r="EJY10" s="335"/>
      <c r="EJZ10" s="336"/>
      <c r="EKA10" s="337"/>
      <c r="EKB10" s="338"/>
      <c r="EKC10" s="338"/>
      <c r="EKD10" s="339"/>
      <c r="EKE10" s="333"/>
      <c r="EKF10" s="334"/>
      <c r="EKG10" s="335"/>
      <c r="EKH10" s="336"/>
      <c r="EKI10" s="337"/>
      <c r="EKJ10" s="338"/>
      <c r="EKK10" s="338"/>
      <c r="EKL10" s="339"/>
      <c r="EKM10" s="333"/>
      <c r="EKN10" s="334"/>
      <c r="EKO10" s="335"/>
      <c r="EKP10" s="336"/>
      <c r="EKQ10" s="337"/>
      <c r="EKR10" s="338"/>
      <c r="EKS10" s="338"/>
      <c r="EKT10" s="339"/>
      <c r="EKU10" s="333"/>
      <c r="EKV10" s="334"/>
      <c r="EKW10" s="335"/>
      <c r="EKX10" s="336"/>
      <c r="EKY10" s="337"/>
      <c r="EKZ10" s="338"/>
      <c r="ELA10" s="338"/>
      <c r="ELB10" s="339"/>
      <c r="ELC10" s="333"/>
      <c r="ELD10" s="334"/>
      <c r="ELE10" s="335"/>
      <c r="ELF10" s="336"/>
      <c r="ELG10" s="337"/>
      <c r="ELH10" s="338"/>
      <c r="ELI10" s="338"/>
      <c r="ELJ10" s="339"/>
      <c r="ELK10" s="333"/>
      <c r="ELL10" s="334"/>
      <c r="ELM10" s="335"/>
      <c r="ELN10" s="336"/>
      <c r="ELO10" s="337"/>
      <c r="ELP10" s="338"/>
      <c r="ELQ10" s="338"/>
      <c r="ELR10" s="339"/>
      <c r="ELS10" s="333"/>
      <c r="ELT10" s="334"/>
      <c r="ELU10" s="335"/>
      <c r="ELV10" s="336"/>
      <c r="ELW10" s="337"/>
      <c r="ELX10" s="338"/>
      <c r="ELY10" s="338"/>
      <c r="ELZ10" s="339"/>
      <c r="EMA10" s="333"/>
      <c r="EMB10" s="334"/>
      <c r="EMC10" s="335"/>
      <c r="EMD10" s="336"/>
      <c r="EME10" s="337"/>
      <c r="EMF10" s="338"/>
      <c r="EMG10" s="338"/>
      <c r="EMH10" s="339"/>
      <c r="EMI10" s="333"/>
      <c r="EMJ10" s="334"/>
      <c r="EMK10" s="335"/>
      <c r="EML10" s="336"/>
      <c r="EMM10" s="337"/>
      <c r="EMN10" s="338"/>
      <c r="EMO10" s="338"/>
      <c r="EMP10" s="339"/>
      <c r="EMQ10" s="333"/>
      <c r="EMR10" s="334"/>
      <c r="EMS10" s="335"/>
      <c r="EMT10" s="336"/>
      <c r="EMU10" s="337"/>
      <c r="EMV10" s="338"/>
      <c r="EMW10" s="338"/>
      <c r="EMX10" s="339"/>
      <c r="EMY10" s="333"/>
      <c r="EMZ10" s="334"/>
      <c r="ENA10" s="335"/>
      <c r="ENB10" s="336"/>
      <c r="ENC10" s="337"/>
      <c r="END10" s="338"/>
      <c r="ENE10" s="338"/>
      <c r="ENF10" s="339"/>
      <c r="ENG10" s="333"/>
      <c r="ENH10" s="334"/>
      <c r="ENI10" s="335"/>
      <c r="ENJ10" s="336"/>
      <c r="ENK10" s="337"/>
      <c r="ENL10" s="338"/>
      <c r="ENM10" s="338"/>
      <c r="ENN10" s="339"/>
      <c r="ENO10" s="333"/>
      <c r="ENP10" s="334"/>
      <c r="ENQ10" s="335"/>
      <c r="ENR10" s="336"/>
      <c r="ENS10" s="337"/>
      <c r="ENT10" s="338"/>
      <c r="ENU10" s="338"/>
      <c r="ENV10" s="339"/>
      <c r="ENW10" s="333"/>
      <c r="ENX10" s="334"/>
      <c r="ENY10" s="335"/>
      <c r="ENZ10" s="336"/>
      <c r="EOA10" s="337"/>
      <c r="EOB10" s="338"/>
      <c r="EOC10" s="338"/>
      <c r="EOD10" s="339"/>
      <c r="EOE10" s="333"/>
      <c r="EOF10" s="334"/>
      <c r="EOG10" s="335"/>
      <c r="EOH10" s="336"/>
      <c r="EOI10" s="337"/>
      <c r="EOJ10" s="338"/>
      <c r="EOK10" s="338"/>
      <c r="EOL10" s="339"/>
      <c r="EOM10" s="333"/>
      <c r="EON10" s="334"/>
      <c r="EOO10" s="335"/>
      <c r="EOP10" s="336"/>
      <c r="EOQ10" s="337"/>
      <c r="EOR10" s="338"/>
      <c r="EOS10" s="338"/>
      <c r="EOT10" s="339"/>
      <c r="EOU10" s="333"/>
      <c r="EOV10" s="334"/>
      <c r="EOW10" s="335"/>
      <c r="EOX10" s="336"/>
      <c r="EOY10" s="337"/>
      <c r="EOZ10" s="338"/>
      <c r="EPA10" s="338"/>
      <c r="EPB10" s="339"/>
      <c r="EPC10" s="333"/>
      <c r="EPD10" s="334"/>
      <c r="EPE10" s="335"/>
      <c r="EPF10" s="336"/>
      <c r="EPG10" s="337"/>
      <c r="EPH10" s="338"/>
      <c r="EPI10" s="338"/>
      <c r="EPJ10" s="339"/>
      <c r="EPK10" s="333"/>
      <c r="EPL10" s="334"/>
      <c r="EPM10" s="335"/>
      <c r="EPN10" s="336"/>
      <c r="EPO10" s="337"/>
      <c r="EPP10" s="338"/>
      <c r="EPQ10" s="338"/>
      <c r="EPR10" s="339"/>
      <c r="EPS10" s="333"/>
      <c r="EPT10" s="334"/>
      <c r="EPU10" s="335"/>
      <c r="EPV10" s="336"/>
      <c r="EPW10" s="337"/>
      <c r="EPX10" s="338"/>
      <c r="EPY10" s="338"/>
      <c r="EPZ10" s="339"/>
      <c r="EQA10" s="333"/>
      <c r="EQB10" s="334"/>
      <c r="EQC10" s="335"/>
      <c r="EQD10" s="336"/>
      <c r="EQE10" s="337"/>
      <c r="EQF10" s="338"/>
      <c r="EQG10" s="338"/>
      <c r="EQH10" s="339"/>
      <c r="EQI10" s="333"/>
      <c r="EQJ10" s="334"/>
      <c r="EQK10" s="335"/>
      <c r="EQL10" s="336"/>
      <c r="EQM10" s="337"/>
      <c r="EQN10" s="338"/>
      <c r="EQO10" s="338"/>
      <c r="EQP10" s="339"/>
      <c r="EQQ10" s="333"/>
      <c r="EQR10" s="334"/>
      <c r="EQS10" s="335"/>
      <c r="EQT10" s="336"/>
      <c r="EQU10" s="337"/>
      <c r="EQV10" s="338"/>
      <c r="EQW10" s="338"/>
      <c r="EQX10" s="339"/>
      <c r="EQY10" s="333"/>
      <c r="EQZ10" s="334"/>
      <c r="ERA10" s="335"/>
      <c r="ERB10" s="336"/>
      <c r="ERC10" s="337"/>
      <c r="ERD10" s="338"/>
      <c r="ERE10" s="338"/>
      <c r="ERF10" s="339"/>
      <c r="ERG10" s="333"/>
      <c r="ERH10" s="334"/>
      <c r="ERI10" s="335"/>
      <c r="ERJ10" s="336"/>
      <c r="ERK10" s="337"/>
      <c r="ERL10" s="338"/>
      <c r="ERM10" s="338"/>
      <c r="ERN10" s="339"/>
      <c r="ERO10" s="333"/>
      <c r="ERP10" s="334"/>
      <c r="ERQ10" s="335"/>
      <c r="ERR10" s="336"/>
      <c r="ERS10" s="337"/>
      <c r="ERT10" s="338"/>
      <c r="ERU10" s="338"/>
      <c r="ERV10" s="339"/>
      <c r="ERW10" s="333"/>
      <c r="ERX10" s="334"/>
      <c r="ERY10" s="335"/>
      <c r="ERZ10" s="336"/>
      <c r="ESA10" s="337"/>
      <c r="ESB10" s="338"/>
      <c r="ESC10" s="338"/>
      <c r="ESD10" s="339"/>
      <c r="ESE10" s="333"/>
      <c r="ESF10" s="334"/>
      <c r="ESG10" s="335"/>
      <c r="ESH10" s="336"/>
      <c r="ESI10" s="337"/>
      <c r="ESJ10" s="338"/>
      <c r="ESK10" s="338"/>
      <c r="ESL10" s="339"/>
      <c r="ESM10" s="333"/>
      <c r="ESN10" s="334"/>
      <c r="ESO10" s="335"/>
      <c r="ESP10" s="336"/>
      <c r="ESQ10" s="337"/>
      <c r="ESR10" s="338"/>
      <c r="ESS10" s="338"/>
      <c r="EST10" s="339"/>
      <c r="ESU10" s="333"/>
      <c r="ESV10" s="334"/>
      <c r="ESW10" s="335"/>
      <c r="ESX10" s="336"/>
      <c r="ESY10" s="337"/>
      <c r="ESZ10" s="338"/>
      <c r="ETA10" s="338"/>
      <c r="ETB10" s="339"/>
      <c r="ETC10" s="333"/>
      <c r="ETD10" s="334"/>
      <c r="ETE10" s="335"/>
      <c r="ETF10" s="336"/>
      <c r="ETG10" s="337"/>
      <c r="ETH10" s="338"/>
      <c r="ETI10" s="338"/>
      <c r="ETJ10" s="339"/>
      <c r="ETK10" s="333"/>
      <c r="ETL10" s="334"/>
      <c r="ETM10" s="335"/>
      <c r="ETN10" s="336"/>
      <c r="ETO10" s="337"/>
      <c r="ETP10" s="338"/>
      <c r="ETQ10" s="338"/>
      <c r="ETR10" s="339"/>
      <c r="ETS10" s="333"/>
      <c r="ETT10" s="334"/>
      <c r="ETU10" s="335"/>
      <c r="ETV10" s="336"/>
      <c r="ETW10" s="337"/>
      <c r="ETX10" s="338"/>
      <c r="ETY10" s="338"/>
      <c r="ETZ10" s="339"/>
      <c r="EUA10" s="333"/>
      <c r="EUB10" s="334"/>
      <c r="EUC10" s="335"/>
      <c r="EUD10" s="336"/>
      <c r="EUE10" s="337"/>
      <c r="EUF10" s="338"/>
      <c r="EUG10" s="338"/>
      <c r="EUH10" s="339"/>
      <c r="EUI10" s="333"/>
      <c r="EUJ10" s="334"/>
      <c r="EUK10" s="335"/>
      <c r="EUL10" s="336"/>
      <c r="EUM10" s="337"/>
      <c r="EUN10" s="338"/>
      <c r="EUO10" s="338"/>
      <c r="EUP10" s="339"/>
      <c r="EUQ10" s="333"/>
      <c r="EUR10" s="334"/>
      <c r="EUS10" s="335"/>
      <c r="EUT10" s="336"/>
      <c r="EUU10" s="337"/>
      <c r="EUV10" s="338"/>
      <c r="EUW10" s="338"/>
      <c r="EUX10" s="339"/>
      <c r="EUY10" s="333"/>
      <c r="EUZ10" s="334"/>
      <c r="EVA10" s="335"/>
      <c r="EVB10" s="336"/>
      <c r="EVC10" s="337"/>
      <c r="EVD10" s="338"/>
      <c r="EVE10" s="338"/>
      <c r="EVF10" s="339"/>
      <c r="EVG10" s="333"/>
      <c r="EVH10" s="334"/>
      <c r="EVI10" s="335"/>
      <c r="EVJ10" s="336"/>
      <c r="EVK10" s="337"/>
      <c r="EVL10" s="338"/>
      <c r="EVM10" s="338"/>
      <c r="EVN10" s="339"/>
      <c r="EVO10" s="333"/>
      <c r="EVP10" s="334"/>
      <c r="EVQ10" s="335"/>
      <c r="EVR10" s="336"/>
      <c r="EVS10" s="337"/>
      <c r="EVT10" s="338"/>
      <c r="EVU10" s="338"/>
      <c r="EVV10" s="339"/>
      <c r="EVW10" s="333"/>
      <c r="EVX10" s="334"/>
      <c r="EVY10" s="335"/>
      <c r="EVZ10" s="336"/>
      <c r="EWA10" s="337"/>
      <c r="EWB10" s="338"/>
      <c r="EWC10" s="338"/>
      <c r="EWD10" s="339"/>
      <c r="EWE10" s="333"/>
      <c r="EWF10" s="334"/>
      <c r="EWG10" s="335"/>
      <c r="EWH10" s="336"/>
      <c r="EWI10" s="337"/>
      <c r="EWJ10" s="338"/>
      <c r="EWK10" s="338"/>
      <c r="EWL10" s="339"/>
      <c r="EWM10" s="333"/>
      <c r="EWN10" s="334"/>
      <c r="EWO10" s="335"/>
      <c r="EWP10" s="336"/>
      <c r="EWQ10" s="337"/>
      <c r="EWR10" s="338"/>
      <c r="EWS10" s="338"/>
      <c r="EWT10" s="339"/>
      <c r="EWU10" s="333"/>
      <c r="EWV10" s="334"/>
      <c r="EWW10" s="335"/>
      <c r="EWX10" s="336"/>
      <c r="EWY10" s="337"/>
      <c r="EWZ10" s="338"/>
      <c r="EXA10" s="338"/>
      <c r="EXB10" s="339"/>
      <c r="EXC10" s="333"/>
      <c r="EXD10" s="334"/>
      <c r="EXE10" s="335"/>
      <c r="EXF10" s="336"/>
      <c r="EXG10" s="337"/>
      <c r="EXH10" s="338"/>
      <c r="EXI10" s="338"/>
      <c r="EXJ10" s="339"/>
      <c r="EXK10" s="333"/>
      <c r="EXL10" s="334"/>
      <c r="EXM10" s="335"/>
      <c r="EXN10" s="336"/>
      <c r="EXO10" s="337"/>
      <c r="EXP10" s="338"/>
      <c r="EXQ10" s="338"/>
      <c r="EXR10" s="339"/>
      <c r="EXS10" s="333"/>
      <c r="EXT10" s="334"/>
      <c r="EXU10" s="335"/>
      <c r="EXV10" s="336"/>
      <c r="EXW10" s="337"/>
      <c r="EXX10" s="338"/>
      <c r="EXY10" s="338"/>
      <c r="EXZ10" s="339"/>
      <c r="EYA10" s="333"/>
      <c r="EYB10" s="334"/>
      <c r="EYC10" s="335"/>
      <c r="EYD10" s="336"/>
      <c r="EYE10" s="337"/>
      <c r="EYF10" s="338"/>
      <c r="EYG10" s="338"/>
      <c r="EYH10" s="339"/>
      <c r="EYI10" s="333"/>
      <c r="EYJ10" s="334"/>
      <c r="EYK10" s="335"/>
      <c r="EYL10" s="336"/>
      <c r="EYM10" s="337"/>
      <c r="EYN10" s="338"/>
      <c r="EYO10" s="338"/>
      <c r="EYP10" s="339"/>
      <c r="EYQ10" s="333"/>
      <c r="EYR10" s="334"/>
      <c r="EYS10" s="335"/>
      <c r="EYT10" s="336"/>
      <c r="EYU10" s="337"/>
      <c r="EYV10" s="338"/>
      <c r="EYW10" s="338"/>
      <c r="EYX10" s="339"/>
      <c r="EYY10" s="333"/>
      <c r="EYZ10" s="334"/>
      <c r="EZA10" s="335"/>
      <c r="EZB10" s="336"/>
      <c r="EZC10" s="337"/>
      <c r="EZD10" s="338"/>
      <c r="EZE10" s="338"/>
      <c r="EZF10" s="339"/>
      <c r="EZG10" s="333"/>
      <c r="EZH10" s="334"/>
      <c r="EZI10" s="335"/>
      <c r="EZJ10" s="336"/>
      <c r="EZK10" s="337"/>
      <c r="EZL10" s="338"/>
      <c r="EZM10" s="338"/>
      <c r="EZN10" s="339"/>
      <c r="EZO10" s="333"/>
      <c r="EZP10" s="334"/>
      <c r="EZQ10" s="335"/>
      <c r="EZR10" s="336"/>
      <c r="EZS10" s="337"/>
      <c r="EZT10" s="338"/>
      <c r="EZU10" s="338"/>
      <c r="EZV10" s="339"/>
      <c r="EZW10" s="333"/>
      <c r="EZX10" s="334"/>
      <c r="EZY10" s="335"/>
      <c r="EZZ10" s="336"/>
      <c r="FAA10" s="337"/>
      <c r="FAB10" s="338"/>
      <c r="FAC10" s="338"/>
      <c r="FAD10" s="339"/>
      <c r="FAE10" s="333"/>
      <c r="FAF10" s="334"/>
      <c r="FAG10" s="335"/>
      <c r="FAH10" s="336"/>
      <c r="FAI10" s="337"/>
      <c r="FAJ10" s="338"/>
      <c r="FAK10" s="338"/>
      <c r="FAL10" s="339"/>
      <c r="FAM10" s="333"/>
      <c r="FAN10" s="334"/>
      <c r="FAO10" s="335"/>
      <c r="FAP10" s="336"/>
      <c r="FAQ10" s="337"/>
      <c r="FAR10" s="338"/>
      <c r="FAS10" s="338"/>
      <c r="FAT10" s="339"/>
      <c r="FAU10" s="333"/>
      <c r="FAV10" s="334"/>
      <c r="FAW10" s="335"/>
      <c r="FAX10" s="336"/>
      <c r="FAY10" s="337"/>
      <c r="FAZ10" s="338"/>
      <c r="FBA10" s="338"/>
      <c r="FBB10" s="339"/>
      <c r="FBC10" s="333"/>
      <c r="FBD10" s="334"/>
      <c r="FBE10" s="335"/>
      <c r="FBF10" s="336"/>
      <c r="FBG10" s="337"/>
      <c r="FBH10" s="338"/>
      <c r="FBI10" s="338"/>
      <c r="FBJ10" s="339"/>
      <c r="FBK10" s="333"/>
      <c r="FBL10" s="334"/>
      <c r="FBM10" s="335"/>
      <c r="FBN10" s="336"/>
      <c r="FBO10" s="337"/>
      <c r="FBP10" s="338"/>
      <c r="FBQ10" s="338"/>
      <c r="FBR10" s="339"/>
      <c r="FBS10" s="333"/>
      <c r="FBT10" s="334"/>
      <c r="FBU10" s="335"/>
      <c r="FBV10" s="336"/>
      <c r="FBW10" s="337"/>
      <c r="FBX10" s="338"/>
      <c r="FBY10" s="338"/>
      <c r="FBZ10" s="339"/>
      <c r="FCA10" s="333"/>
      <c r="FCB10" s="334"/>
      <c r="FCC10" s="335"/>
      <c r="FCD10" s="336"/>
      <c r="FCE10" s="337"/>
      <c r="FCF10" s="338"/>
      <c r="FCG10" s="338"/>
      <c r="FCH10" s="339"/>
      <c r="FCI10" s="333"/>
      <c r="FCJ10" s="334"/>
      <c r="FCK10" s="335"/>
      <c r="FCL10" s="336"/>
      <c r="FCM10" s="337"/>
      <c r="FCN10" s="338"/>
      <c r="FCO10" s="338"/>
      <c r="FCP10" s="339"/>
      <c r="FCQ10" s="333"/>
      <c r="FCR10" s="334"/>
      <c r="FCS10" s="335"/>
      <c r="FCT10" s="336"/>
      <c r="FCU10" s="337"/>
      <c r="FCV10" s="338"/>
      <c r="FCW10" s="338"/>
      <c r="FCX10" s="339"/>
      <c r="FCY10" s="333"/>
      <c r="FCZ10" s="334"/>
      <c r="FDA10" s="335"/>
      <c r="FDB10" s="336"/>
      <c r="FDC10" s="337"/>
      <c r="FDD10" s="338"/>
      <c r="FDE10" s="338"/>
      <c r="FDF10" s="339"/>
      <c r="FDG10" s="333"/>
      <c r="FDH10" s="334"/>
      <c r="FDI10" s="335"/>
      <c r="FDJ10" s="336"/>
      <c r="FDK10" s="337"/>
      <c r="FDL10" s="338"/>
      <c r="FDM10" s="338"/>
      <c r="FDN10" s="339"/>
      <c r="FDO10" s="333"/>
      <c r="FDP10" s="334"/>
      <c r="FDQ10" s="335"/>
      <c r="FDR10" s="336"/>
      <c r="FDS10" s="337"/>
      <c r="FDT10" s="338"/>
      <c r="FDU10" s="338"/>
      <c r="FDV10" s="339"/>
      <c r="FDW10" s="333"/>
      <c r="FDX10" s="334"/>
      <c r="FDY10" s="335"/>
      <c r="FDZ10" s="336"/>
      <c r="FEA10" s="337"/>
      <c r="FEB10" s="338"/>
      <c r="FEC10" s="338"/>
      <c r="FED10" s="339"/>
      <c r="FEE10" s="333"/>
      <c r="FEF10" s="334"/>
      <c r="FEG10" s="335"/>
      <c r="FEH10" s="336"/>
      <c r="FEI10" s="337"/>
      <c r="FEJ10" s="338"/>
      <c r="FEK10" s="338"/>
      <c r="FEL10" s="339"/>
      <c r="FEM10" s="333"/>
      <c r="FEN10" s="334"/>
      <c r="FEO10" s="335"/>
      <c r="FEP10" s="336"/>
      <c r="FEQ10" s="337"/>
      <c r="FER10" s="338"/>
      <c r="FES10" s="338"/>
      <c r="FET10" s="339"/>
      <c r="FEU10" s="333"/>
      <c r="FEV10" s="334"/>
      <c r="FEW10" s="335"/>
      <c r="FEX10" s="336"/>
      <c r="FEY10" s="337"/>
      <c r="FEZ10" s="338"/>
      <c r="FFA10" s="338"/>
      <c r="FFB10" s="339"/>
      <c r="FFC10" s="333"/>
      <c r="FFD10" s="334"/>
      <c r="FFE10" s="335"/>
      <c r="FFF10" s="336"/>
      <c r="FFG10" s="337"/>
      <c r="FFH10" s="338"/>
      <c r="FFI10" s="338"/>
      <c r="FFJ10" s="339"/>
      <c r="FFK10" s="333"/>
      <c r="FFL10" s="334"/>
      <c r="FFM10" s="335"/>
      <c r="FFN10" s="336"/>
      <c r="FFO10" s="337"/>
      <c r="FFP10" s="338"/>
      <c r="FFQ10" s="338"/>
      <c r="FFR10" s="339"/>
      <c r="FFS10" s="333"/>
      <c r="FFT10" s="334"/>
      <c r="FFU10" s="335"/>
      <c r="FFV10" s="336"/>
      <c r="FFW10" s="337"/>
      <c r="FFX10" s="338"/>
      <c r="FFY10" s="338"/>
      <c r="FFZ10" s="339"/>
      <c r="FGA10" s="333"/>
      <c r="FGB10" s="334"/>
      <c r="FGC10" s="335"/>
      <c r="FGD10" s="336"/>
      <c r="FGE10" s="337"/>
      <c r="FGF10" s="338"/>
      <c r="FGG10" s="338"/>
      <c r="FGH10" s="339"/>
      <c r="FGI10" s="333"/>
      <c r="FGJ10" s="334"/>
      <c r="FGK10" s="335"/>
      <c r="FGL10" s="336"/>
      <c r="FGM10" s="337"/>
      <c r="FGN10" s="338"/>
      <c r="FGO10" s="338"/>
      <c r="FGP10" s="339"/>
      <c r="FGQ10" s="333"/>
      <c r="FGR10" s="334"/>
      <c r="FGS10" s="335"/>
      <c r="FGT10" s="336"/>
      <c r="FGU10" s="337"/>
      <c r="FGV10" s="338"/>
      <c r="FGW10" s="338"/>
      <c r="FGX10" s="339"/>
      <c r="FGY10" s="333"/>
      <c r="FGZ10" s="334"/>
      <c r="FHA10" s="335"/>
      <c r="FHB10" s="336"/>
      <c r="FHC10" s="337"/>
      <c r="FHD10" s="338"/>
      <c r="FHE10" s="338"/>
      <c r="FHF10" s="339"/>
      <c r="FHG10" s="333"/>
      <c r="FHH10" s="334"/>
      <c r="FHI10" s="335"/>
      <c r="FHJ10" s="336"/>
      <c r="FHK10" s="337"/>
      <c r="FHL10" s="338"/>
      <c r="FHM10" s="338"/>
      <c r="FHN10" s="339"/>
      <c r="FHO10" s="333"/>
      <c r="FHP10" s="334"/>
      <c r="FHQ10" s="335"/>
      <c r="FHR10" s="336"/>
      <c r="FHS10" s="337"/>
      <c r="FHT10" s="338"/>
      <c r="FHU10" s="338"/>
      <c r="FHV10" s="339"/>
      <c r="FHW10" s="333"/>
      <c r="FHX10" s="334"/>
      <c r="FHY10" s="335"/>
      <c r="FHZ10" s="336"/>
      <c r="FIA10" s="337"/>
      <c r="FIB10" s="338"/>
      <c r="FIC10" s="338"/>
      <c r="FID10" s="339"/>
      <c r="FIE10" s="333"/>
      <c r="FIF10" s="334"/>
      <c r="FIG10" s="335"/>
      <c r="FIH10" s="336"/>
      <c r="FII10" s="337"/>
      <c r="FIJ10" s="338"/>
      <c r="FIK10" s="338"/>
      <c r="FIL10" s="339"/>
      <c r="FIM10" s="333"/>
      <c r="FIN10" s="334"/>
      <c r="FIO10" s="335"/>
      <c r="FIP10" s="336"/>
      <c r="FIQ10" s="337"/>
      <c r="FIR10" s="338"/>
      <c r="FIS10" s="338"/>
      <c r="FIT10" s="339"/>
      <c r="FIU10" s="333"/>
      <c r="FIV10" s="334"/>
      <c r="FIW10" s="335"/>
      <c r="FIX10" s="336"/>
      <c r="FIY10" s="337"/>
      <c r="FIZ10" s="338"/>
      <c r="FJA10" s="338"/>
      <c r="FJB10" s="339"/>
      <c r="FJC10" s="333"/>
      <c r="FJD10" s="334"/>
      <c r="FJE10" s="335"/>
      <c r="FJF10" s="336"/>
      <c r="FJG10" s="337"/>
      <c r="FJH10" s="338"/>
      <c r="FJI10" s="338"/>
      <c r="FJJ10" s="339"/>
      <c r="FJK10" s="333"/>
      <c r="FJL10" s="334"/>
      <c r="FJM10" s="335"/>
      <c r="FJN10" s="336"/>
      <c r="FJO10" s="337"/>
      <c r="FJP10" s="338"/>
      <c r="FJQ10" s="338"/>
      <c r="FJR10" s="339"/>
      <c r="FJS10" s="333"/>
      <c r="FJT10" s="334"/>
      <c r="FJU10" s="335"/>
      <c r="FJV10" s="336"/>
      <c r="FJW10" s="337"/>
      <c r="FJX10" s="338"/>
      <c r="FJY10" s="338"/>
      <c r="FJZ10" s="339"/>
      <c r="FKA10" s="333"/>
      <c r="FKB10" s="334"/>
      <c r="FKC10" s="335"/>
      <c r="FKD10" s="336"/>
      <c r="FKE10" s="337"/>
      <c r="FKF10" s="338"/>
      <c r="FKG10" s="338"/>
      <c r="FKH10" s="339"/>
      <c r="FKI10" s="333"/>
      <c r="FKJ10" s="334"/>
      <c r="FKK10" s="335"/>
      <c r="FKL10" s="336"/>
      <c r="FKM10" s="337"/>
      <c r="FKN10" s="338"/>
      <c r="FKO10" s="338"/>
      <c r="FKP10" s="339"/>
      <c r="FKQ10" s="333"/>
      <c r="FKR10" s="334"/>
      <c r="FKS10" s="335"/>
      <c r="FKT10" s="336"/>
      <c r="FKU10" s="337"/>
      <c r="FKV10" s="338"/>
      <c r="FKW10" s="338"/>
      <c r="FKX10" s="339"/>
      <c r="FKY10" s="333"/>
      <c r="FKZ10" s="334"/>
      <c r="FLA10" s="335"/>
      <c r="FLB10" s="336"/>
      <c r="FLC10" s="337"/>
      <c r="FLD10" s="338"/>
      <c r="FLE10" s="338"/>
      <c r="FLF10" s="339"/>
      <c r="FLG10" s="333"/>
      <c r="FLH10" s="334"/>
      <c r="FLI10" s="335"/>
      <c r="FLJ10" s="336"/>
      <c r="FLK10" s="337"/>
      <c r="FLL10" s="338"/>
      <c r="FLM10" s="338"/>
      <c r="FLN10" s="339"/>
      <c r="FLO10" s="333"/>
      <c r="FLP10" s="334"/>
      <c r="FLQ10" s="335"/>
      <c r="FLR10" s="336"/>
      <c r="FLS10" s="337"/>
      <c r="FLT10" s="338"/>
      <c r="FLU10" s="338"/>
      <c r="FLV10" s="339"/>
      <c r="FLW10" s="333"/>
      <c r="FLX10" s="334"/>
      <c r="FLY10" s="335"/>
      <c r="FLZ10" s="336"/>
      <c r="FMA10" s="337"/>
      <c r="FMB10" s="338"/>
      <c r="FMC10" s="338"/>
      <c r="FMD10" s="339"/>
      <c r="FME10" s="333"/>
      <c r="FMF10" s="334"/>
      <c r="FMG10" s="335"/>
      <c r="FMH10" s="336"/>
      <c r="FMI10" s="337"/>
      <c r="FMJ10" s="338"/>
      <c r="FMK10" s="338"/>
      <c r="FML10" s="339"/>
      <c r="FMM10" s="333"/>
      <c r="FMN10" s="334"/>
      <c r="FMO10" s="335"/>
      <c r="FMP10" s="336"/>
      <c r="FMQ10" s="337"/>
      <c r="FMR10" s="338"/>
      <c r="FMS10" s="338"/>
      <c r="FMT10" s="339"/>
      <c r="FMU10" s="333"/>
      <c r="FMV10" s="334"/>
      <c r="FMW10" s="335"/>
      <c r="FMX10" s="336"/>
      <c r="FMY10" s="337"/>
      <c r="FMZ10" s="338"/>
      <c r="FNA10" s="338"/>
      <c r="FNB10" s="339"/>
      <c r="FNC10" s="333"/>
      <c r="FND10" s="334"/>
      <c r="FNE10" s="335"/>
      <c r="FNF10" s="336"/>
      <c r="FNG10" s="337"/>
      <c r="FNH10" s="338"/>
      <c r="FNI10" s="338"/>
      <c r="FNJ10" s="339"/>
      <c r="FNK10" s="333"/>
      <c r="FNL10" s="334"/>
      <c r="FNM10" s="335"/>
      <c r="FNN10" s="336"/>
      <c r="FNO10" s="337"/>
      <c r="FNP10" s="338"/>
      <c r="FNQ10" s="338"/>
      <c r="FNR10" s="339"/>
      <c r="FNS10" s="333"/>
      <c r="FNT10" s="334"/>
      <c r="FNU10" s="335"/>
      <c r="FNV10" s="336"/>
      <c r="FNW10" s="337"/>
      <c r="FNX10" s="338"/>
      <c r="FNY10" s="338"/>
      <c r="FNZ10" s="339"/>
      <c r="FOA10" s="333"/>
      <c r="FOB10" s="334"/>
      <c r="FOC10" s="335"/>
      <c r="FOD10" s="336"/>
      <c r="FOE10" s="337"/>
      <c r="FOF10" s="338"/>
      <c r="FOG10" s="338"/>
      <c r="FOH10" s="339"/>
      <c r="FOI10" s="333"/>
      <c r="FOJ10" s="334"/>
      <c r="FOK10" s="335"/>
      <c r="FOL10" s="336"/>
      <c r="FOM10" s="337"/>
      <c r="FON10" s="338"/>
      <c r="FOO10" s="338"/>
      <c r="FOP10" s="339"/>
      <c r="FOQ10" s="333"/>
      <c r="FOR10" s="334"/>
      <c r="FOS10" s="335"/>
      <c r="FOT10" s="336"/>
      <c r="FOU10" s="337"/>
      <c r="FOV10" s="338"/>
      <c r="FOW10" s="338"/>
      <c r="FOX10" s="339"/>
      <c r="FOY10" s="333"/>
      <c r="FOZ10" s="334"/>
      <c r="FPA10" s="335"/>
      <c r="FPB10" s="336"/>
      <c r="FPC10" s="337"/>
      <c r="FPD10" s="338"/>
      <c r="FPE10" s="338"/>
      <c r="FPF10" s="339"/>
      <c r="FPG10" s="333"/>
      <c r="FPH10" s="334"/>
      <c r="FPI10" s="335"/>
      <c r="FPJ10" s="336"/>
      <c r="FPK10" s="337"/>
      <c r="FPL10" s="338"/>
      <c r="FPM10" s="338"/>
      <c r="FPN10" s="339"/>
      <c r="FPO10" s="333"/>
      <c r="FPP10" s="334"/>
      <c r="FPQ10" s="335"/>
      <c r="FPR10" s="336"/>
      <c r="FPS10" s="337"/>
      <c r="FPT10" s="338"/>
      <c r="FPU10" s="338"/>
      <c r="FPV10" s="339"/>
      <c r="FPW10" s="333"/>
      <c r="FPX10" s="334"/>
      <c r="FPY10" s="335"/>
      <c r="FPZ10" s="336"/>
      <c r="FQA10" s="337"/>
      <c r="FQB10" s="338"/>
      <c r="FQC10" s="338"/>
      <c r="FQD10" s="339"/>
      <c r="FQE10" s="333"/>
      <c r="FQF10" s="334"/>
      <c r="FQG10" s="335"/>
      <c r="FQH10" s="336"/>
      <c r="FQI10" s="337"/>
      <c r="FQJ10" s="338"/>
      <c r="FQK10" s="338"/>
      <c r="FQL10" s="339"/>
      <c r="FQM10" s="333"/>
      <c r="FQN10" s="334"/>
      <c r="FQO10" s="335"/>
      <c r="FQP10" s="336"/>
      <c r="FQQ10" s="337"/>
      <c r="FQR10" s="338"/>
      <c r="FQS10" s="338"/>
      <c r="FQT10" s="339"/>
      <c r="FQU10" s="333"/>
      <c r="FQV10" s="334"/>
      <c r="FQW10" s="335"/>
      <c r="FQX10" s="336"/>
      <c r="FQY10" s="337"/>
      <c r="FQZ10" s="338"/>
      <c r="FRA10" s="338"/>
      <c r="FRB10" s="339"/>
      <c r="FRC10" s="333"/>
      <c r="FRD10" s="334"/>
      <c r="FRE10" s="335"/>
      <c r="FRF10" s="336"/>
      <c r="FRG10" s="337"/>
      <c r="FRH10" s="338"/>
      <c r="FRI10" s="338"/>
      <c r="FRJ10" s="339"/>
      <c r="FRK10" s="333"/>
      <c r="FRL10" s="334"/>
      <c r="FRM10" s="335"/>
      <c r="FRN10" s="336"/>
      <c r="FRO10" s="337"/>
      <c r="FRP10" s="338"/>
      <c r="FRQ10" s="338"/>
      <c r="FRR10" s="339"/>
      <c r="FRS10" s="333"/>
      <c r="FRT10" s="334"/>
      <c r="FRU10" s="335"/>
      <c r="FRV10" s="336"/>
      <c r="FRW10" s="337"/>
      <c r="FRX10" s="338"/>
      <c r="FRY10" s="338"/>
      <c r="FRZ10" s="339"/>
      <c r="FSA10" s="333"/>
      <c r="FSB10" s="334"/>
      <c r="FSC10" s="335"/>
      <c r="FSD10" s="336"/>
      <c r="FSE10" s="337"/>
      <c r="FSF10" s="338"/>
      <c r="FSG10" s="338"/>
      <c r="FSH10" s="339"/>
      <c r="FSI10" s="333"/>
      <c r="FSJ10" s="334"/>
      <c r="FSK10" s="335"/>
      <c r="FSL10" s="336"/>
      <c r="FSM10" s="337"/>
      <c r="FSN10" s="338"/>
      <c r="FSO10" s="338"/>
      <c r="FSP10" s="339"/>
      <c r="FSQ10" s="333"/>
      <c r="FSR10" s="334"/>
      <c r="FSS10" s="335"/>
      <c r="FST10" s="336"/>
      <c r="FSU10" s="337"/>
      <c r="FSV10" s="338"/>
      <c r="FSW10" s="338"/>
      <c r="FSX10" s="339"/>
      <c r="FSY10" s="333"/>
      <c r="FSZ10" s="334"/>
      <c r="FTA10" s="335"/>
      <c r="FTB10" s="336"/>
      <c r="FTC10" s="337"/>
      <c r="FTD10" s="338"/>
      <c r="FTE10" s="338"/>
      <c r="FTF10" s="339"/>
      <c r="FTG10" s="333"/>
      <c r="FTH10" s="334"/>
      <c r="FTI10" s="335"/>
      <c r="FTJ10" s="336"/>
      <c r="FTK10" s="337"/>
      <c r="FTL10" s="338"/>
      <c r="FTM10" s="338"/>
      <c r="FTN10" s="339"/>
      <c r="FTO10" s="333"/>
      <c r="FTP10" s="334"/>
      <c r="FTQ10" s="335"/>
      <c r="FTR10" s="336"/>
      <c r="FTS10" s="337"/>
      <c r="FTT10" s="338"/>
      <c r="FTU10" s="338"/>
      <c r="FTV10" s="339"/>
      <c r="FTW10" s="333"/>
      <c r="FTX10" s="334"/>
      <c r="FTY10" s="335"/>
      <c r="FTZ10" s="336"/>
      <c r="FUA10" s="337"/>
      <c r="FUB10" s="338"/>
      <c r="FUC10" s="338"/>
      <c r="FUD10" s="339"/>
      <c r="FUE10" s="333"/>
      <c r="FUF10" s="334"/>
      <c r="FUG10" s="335"/>
      <c r="FUH10" s="336"/>
      <c r="FUI10" s="337"/>
      <c r="FUJ10" s="338"/>
      <c r="FUK10" s="338"/>
      <c r="FUL10" s="339"/>
      <c r="FUM10" s="333"/>
      <c r="FUN10" s="334"/>
      <c r="FUO10" s="335"/>
      <c r="FUP10" s="336"/>
      <c r="FUQ10" s="337"/>
      <c r="FUR10" s="338"/>
      <c r="FUS10" s="338"/>
      <c r="FUT10" s="339"/>
      <c r="FUU10" s="333"/>
      <c r="FUV10" s="334"/>
      <c r="FUW10" s="335"/>
      <c r="FUX10" s="336"/>
      <c r="FUY10" s="337"/>
      <c r="FUZ10" s="338"/>
      <c r="FVA10" s="338"/>
      <c r="FVB10" s="339"/>
      <c r="FVC10" s="333"/>
      <c r="FVD10" s="334"/>
      <c r="FVE10" s="335"/>
      <c r="FVF10" s="336"/>
      <c r="FVG10" s="337"/>
      <c r="FVH10" s="338"/>
      <c r="FVI10" s="338"/>
      <c r="FVJ10" s="339"/>
      <c r="FVK10" s="333"/>
      <c r="FVL10" s="334"/>
      <c r="FVM10" s="335"/>
      <c r="FVN10" s="336"/>
      <c r="FVO10" s="337"/>
      <c r="FVP10" s="338"/>
      <c r="FVQ10" s="338"/>
      <c r="FVR10" s="339"/>
      <c r="FVS10" s="333"/>
      <c r="FVT10" s="334"/>
      <c r="FVU10" s="335"/>
      <c r="FVV10" s="336"/>
      <c r="FVW10" s="337"/>
      <c r="FVX10" s="338"/>
      <c r="FVY10" s="338"/>
      <c r="FVZ10" s="339"/>
      <c r="FWA10" s="333"/>
      <c r="FWB10" s="334"/>
      <c r="FWC10" s="335"/>
      <c r="FWD10" s="336"/>
      <c r="FWE10" s="337"/>
      <c r="FWF10" s="338"/>
      <c r="FWG10" s="338"/>
      <c r="FWH10" s="339"/>
      <c r="FWI10" s="333"/>
      <c r="FWJ10" s="334"/>
      <c r="FWK10" s="335"/>
      <c r="FWL10" s="336"/>
      <c r="FWM10" s="337"/>
      <c r="FWN10" s="338"/>
      <c r="FWO10" s="338"/>
      <c r="FWP10" s="339"/>
      <c r="FWQ10" s="333"/>
      <c r="FWR10" s="334"/>
      <c r="FWS10" s="335"/>
      <c r="FWT10" s="336"/>
      <c r="FWU10" s="337"/>
      <c r="FWV10" s="338"/>
      <c r="FWW10" s="338"/>
      <c r="FWX10" s="339"/>
      <c r="FWY10" s="333"/>
      <c r="FWZ10" s="334"/>
      <c r="FXA10" s="335"/>
      <c r="FXB10" s="336"/>
      <c r="FXC10" s="337"/>
      <c r="FXD10" s="338"/>
      <c r="FXE10" s="338"/>
      <c r="FXF10" s="339"/>
      <c r="FXG10" s="333"/>
      <c r="FXH10" s="334"/>
      <c r="FXI10" s="335"/>
      <c r="FXJ10" s="336"/>
      <c r="FXK10" s="337"/>
      <c r="FXL10" s="338"/>
      <c r="FXM10" s="338"/>
      <c r="FXN10" s="339"/>
      <c r="FXO10" s="333"/>
      <c r="FXP10" s="334"/>
      <c r="FXQ10" s="335"/>
      <c r="FXR10" s="336"/>
      <c r="FXS10" s="337"/>
      <c r="FXT10" s="338"/>
      <c r="FXU10" s="338"/>
      <c r="FXV10" s="339"/>
      <c r="FXW10" s="333"/>
      <c r="FXX10" s="334"/>
      <c r="FXY10" s="335"/>
      <c r="FXZ10" s="336"/>
      <c r="FYA10" s="337"/>
      <c r="FYB10" s="338"/>
      <c r="FYC10" s="338"/>
      <c r="FYD10" s="339"/>
      <c r="FYE10" s="333"/>
      <c r="FYF10" s="334"/>
      <c r="FYG10" s="335"/>
      <c r="FYH10" s="336"/>
      <c r="FYI10" s="337"/>
      <c r="FYJ10" s="338"/>
      <c r="FYK10" s="338"/>
      <c r="FYL10" s="339"/>
      <c r="FYM10" s="333"/>
      <c r="FYN10" s="334"/>
      <c r="FYO10" s="335"/>
      <c r="FYP10" s="336"/>
      <c r="FYQ10" s="337"/>
      <c r="FYR10" s="338"/>
      <c r="FYS10" s="338"/>
      <c r="FYT10" s="339"/>
      <c r="FYU10" s="333"/>
      <c r="FYV10" s="334"/>
      <c r="FYW10" s="335"/>
      <c r="FYX10" s="336"/>
      <c r="FYY10" s="337"/>
      <c r="FYZ10" s="338"/>
      <c r="FZA10" s="338"/>
      <c r="FZB10" s="339"/>
      <c r="FZC10" s="333"/>
      <c r="FZD10" s="334"/>
      <c r="FZE10" s="335"/>
      <c r="FZF10" s="336"/>
      <c r="FZG10" s="337"/>
      <c r="FZH10" s="338"/>
      <c r="FZI10" s="338"/>
      <c r="FZJ10" s="339"/>
      <c r="FZK10" s="333"/>
      <c r="FZL10" s="334"/>
      <c r="FZM10" s="335"/>
      <c r="FZN10" s="336"/>
      <c r="FZO10" s="337"/>
      <c r="FZP10" s="338"/>
      <c r="FZQ10" s="338"/>
      <c r="FZR10" s="339"/>
      <c r="FZS10" s="333"/>
      <c r="FZT10" s="334"/>
      <c r="FZU10" s="335"/>
      <c r="FZV10" s="336"/>
      <c r="FZW10" s="337"/>
      <c r="FZX10" s="338"/>
      <c r="FZY10" s="338"/>
      <c r="FZZ10" s="339"/>
      <c r="GAA10" s="333"/>
      <c r="GAB10" s="334"/>
      <c r="GAC10" s="335"/>
      <c r="GAD10" s="336"/>
      <c r="GAE10" s="337"/>
      <c r="GAF10" s="338"/>
      <c r="GAG10" s="338"/>
      <c r="GAH10" s="339"/>
      <c r="GAI10" s="333"/>
      <c r="GAJ10" s="334"/>
      <c r="GAK10" s="335"/>
      <c r="GAL10" s="336"/>
      <c r="GAM10" s="337"/>
      <c r="GAN10" s="338"/>
      <c r="GAO10" s="338"/>
      <c r="GAP10" s="339"/>
      <c r="GAQ10" s="333"/>
      <c r="GAR10" s="334"/>
      <c r="GAS10" s="335"/>
      <c r="GAT10" s="336"/>
      <c r="GAU10" s="337"/>
      <c r="GAV10" s="338"/>
      <c r="GAW10" s="338"/>
      <c r="GAX10" s="339"/>
      <c r="GAY10" s="333"/>
      <c r="GAZ10" s="334"/>
      <c r="GBA10" s="335"/>
      <c r="GBB10" s="336"/>
      <c r="GBC10" s="337"/>
      <c r="GBD10" s="338"/>
      <c r="GBE10" s="338"/>
      <c r="GBF10" s="339"/>
      <c r="GBG10" s="333"/>
      <c r="GBH10" s="334"/>
      <c r="GBI10" s="335"/>
      <c r="GBJ10" s="336"/>
      <c r="GBK10" s="337"/>
      <c r="GBL10" s="338"/>
      <c r="GBM10" s="338"/>
      <c r="GBN10" s="339"/>
      <c r="GBO10" s="333"/>
      <c r="GBP10" s="334"/>
      <c r="GBQ10" s="335"/>
      <c r="GBR10" s="336"/>
      <c r="GBS10" s="337"/>
      <c r="GBT10" s="338"/>
      <c r="GBU10" s="338"/>
      <c r="GBV10" s="339"/>
      <c r="GBW10" s="333"/>
      <c r="GBX10" s="334"/>
      <c r="GBY10" s="335"/>
      <c r="GBZ10" s="336"/>
      <c r="GCA10" s="337"/>
      <c r="GCB10" s="338"/>
      <c r="GCC10" s="338"/>
      <c r="GCD10" s="339"/>
      <c r="GCE10" s="333"/>
      <c r="GCF10" s="334"/>
      <c r="GCG10" s="335"/>
      <c r="GCH10" s="336"/>
      <c r="GCI10" s="337"/>
      <c r="GCJ10" s="338"/>
      <c r="GCK10" s="338"/>
      <c r="GCL10" s="339"/>
      <c r="GCM10" s="333"/>
      <c r="GCN10" s="334"/>
      <c r="GCO10" s="335"/>
      <c r="GCP10" s="336"/>
      <c r="GCQ10" s="337"/>
      <c r="GCR10" s="338"/>
      <c r="GCS10" s="338"/>
      <c r="GCT10" s="339"/>
      <c r="GCU10" s="333"/>
      <c r="GCV10" s="334"/>
      <c r="GCW10" s="335"/>
      <c r="GCX10" s="336"/>
      <c r="GCY10" s="337"/>
      <c r="GCZ10" s="338"/>
      <c r="GDA10" s="338"/>
      <c r="GDB10" s="339"/>
      <c r="GDC10" s="333"/>
      <c r="GDD10" s="334"/>
      <c r="GDE10" s="335"/>
      <c r="GDF10" s="336"/>
      <c r="GDG10" s="337"/>
      <c r="GDH10" s="338"/>
      <c r="GDI10" s="338"/>
      <c r="GDJ10" s="339"/>
      <c r="GDK10" s="333"/>
      <c r="GDL10" s="334"/>
      <c r="GDM10" s="335"/>
      <c r="GDN10" s="336"/>
      <c r="GDO10" s="337"/>
      <c r="GDP10" s="338"/>
      <c r="GDQ10" s="338"/>
      <c r="GDR10" s="339"/>
      <c r="GDS10" s="333"/>
      <c r="GDT10" s="334"/>
      <c r="GDU10" s="335"/>
      <c r="GDV10" s="336"/>
      <c r="GDW10" s="337"/>
      <c r="GDX10" s="338"/>
      <c r="GDY10" s="338"/>
      <c r="GDZ10" s="339"/>
      <c r="GEA10" s="333"/>
      <c r="GEB10" s="334"/>
      <c r="GEC10" s="335"/>
      <c r="GED10" s="336"/>
      <c r="GEE10" s="337"/>
      <c r="GEF10" s="338"/>
      <c r="GEG10" s="338"/>
      <c r="GEH10" s="339"/>
      <c r="GEI10" s="333"/>
      <c r="GEJ10" s="334"/>
      <c r="GEK10" s="335"/>
      <c r="GEL10" s="336"/>
      <c r="GEM10" s="337"/>
      <c r="GEN10" s="338"/>
      <c r="GEO10" s="338"/>
      <c r="GEP10" s="339"/>
      <c r="GEQ10" s="333"/>
      <c r="GER10" s="334"/>
      <c r="GES10" s="335"/>
      <c r="GET10" s="336"/>
      <c r="GEU10" s="337"/>
      <c r="GEV10" s="338"/>
      <c r="GEW10" s="338"/>
      <c r="GEX10" s="339"/>
      <c r="GEY10" s="333"/>
      <c r="GEZ10" s="334"/>
      <c r="GFA10" s="335"/>
      <c r="GFB10" s="336"/>
      <c r="GFC10" s="337"/>
      <c r="GFD10" s="338"/>
      <c r="GFE10" s="338"/>
      <c r="GFF10" s="339"/>
      <c r="GFG10" s="333"/>
      <c r="GFH10" s="334"/>
      <c r="GFI10" s="335"/>
      <c r="GFJ10" s="336"/>
      <c r="GFK10" s="337"/>
      <c r="GFL10" s="338"/>
      <c r="GFM10" s="338"/>
      <c r="GFN10" s="339"/>
      <c r="GFO10" s="333"/>
      <c r="GFP10" s="334"/>
      <c r="GFQ10" s="335"/>
      <c r="GFR10" s="336"/>
      <c r="GFS10" s="337"/>
      <c r="GFT10" s="338"/>
      <c r="GFU10" s="338"/>
      <c r="GFV10" s="339"/>
      <c r="GFW10" s="333"/>
      <c r="GFX10" s="334"/>
      <c r="GFY10" s="335"/>
      <c r="GFZ10" s="336"/>
      <c r="GGA10" s="337"/>
      <c r="GGB10" s="338"/>
      <c r="GGC10" s="338"/>
      <c r="GGD10" s="339"/>
      <c r="GGE10" s="333"/>
      <c r="GGF10" s="334"/>
      <c r="GGG10" s="335"/>
      <c r="GGH10" s="336"/>
      <c r="GGI10" s="337"/>
      <c r="GGJ10" s="338"/>
      <c r="GGK10" s="338"/>
      <c r="GGL10" s="339"/>
      <c r="GGM10" s="333"/>
      <c r="GGN10" s="334"/>
      <c r="GGO10" s="335"/>
      <c r="GGP10" s="336"/>
      <c r="GGQ10" s="337"/>
      <c r="GGR10" s="338"/>
      <c r="GGS10" s="338"/>
      <c r="GGT10" s="339"/>
      <c r="GGU10" s="333"/>
      <c r="GGV10" s="334"/>
      <c r="GGW10" s="335"/>
      <c r="GGX10" s="336"/>
      <c r="GGY10" s="337"/>
      <c r="GGZ10" s="338"/>
      <c r="GHA10" s="338"/>
      <c r="GHB10" s="339"/>
      <c r="GHC10" s="333"/>
      <c r="GHD10" s="334"/>
      <c r="GHE10" s="335"/>
      <c r="GHF10" s="336"/>
      <c r="GHG10" s="337"/>
      <c r="GHH10" s="338"/>
      <c r="GHI10" s="338"/>
      <c r="GHJ10" s="339"/>
      <c r="GHK10" s="333"/>
      <c r="GHL10" s="334"/>
      <c r="GHM10" s="335"/>
      <c r="GHN10" s="336"/>
      <c r="GHO10" s="337"/>
      <c r="GHP10" s="338"/>
      <c r="GHQ10" s="338"/>
      <c r="GHR10" s="339"/>
      <c r="GHS10" s="333"/>
      <c r="GHT10" s="334"/>
      <c r="GHU10" s="335"/>
      <c r="GHV10" s="336"/>
      <c r="GHW10" s="337"/>
      <c r="GHX10" s="338"/>
      <c r="GHY10" s="338"/>
      <c r="GHZ10" s="339"/>
      <c r="GIA10" s="333"/>
      <c r="GIB10" s="334"/>
      <c r="GIC10" s="335"/>
      <c r="GID10" s="336"/>
      <c r="GIE10" s="337"/>
      <c r="GIF10" s="338"/>
      <c r="GIG10" s="338"/>
      <c r="GIH10" s="339"/>
      <c r="GII10" s="333"/>
      <c r="GIJ10" s="334"/>
      <c r="GIK10" s="335"/>
      <c r="GIL10" s="336"/>
      <c r="GIM10" s="337"/>
      <c r="GIN10" s="338"/>
      <c r="GIO10" s="338"/>
      <c r="GIP10" s="339"/>
      <c r="GIQ10" s="333"/>
      <c r="GIR10" s="334"/>
      <c r="GIS10" s="335"/>
      <c r="GIT10" s="336"/>
      <c r="GIU10" s="337"/>
      <c r="GIV10" s="338"/>
      <c r="GIW10" s="338"/>
      <c r="GIX10" s="339"/>
      <c r="GIY10" s="333"/>
      <c r="GIZ10" s="334"/>
      <c r="GJA10" s="335"/>
      <c r="GJB10" s="336"/>
      <c r="GJC10" s="337"/>
      <c r="GJD10" s="338"/>
      <c r="GJE10" s="338"/>
      <c r="GJF10" s="339"/>
      <c r="GJG10" s="333"/>
      <c r="GJH10" s="334"/>
      <c r="GJI10" s="335"/>
      <c r="GJJ10" s="336"/>
      <c r="GJK10" s="337"/>
      <c r="GJL10" s="338"/>
      <c r="GJM10" s="338"/>
      <c r="GJN10" s="339"/>
      <c r="GJO10" s="333"/>
      <c r="GJP10" s="334"/>
      <c r="GJQ10" s="335"/>
      <c r="GJR10" s="336"/>
      <c r="GJS10" s="337"/>
      <c r="GJT10" s="338"/>
      <c r="GJU10" s="338"/>
      <c r="GJV10" s="339"/>
      <c r="GJW10" s="333"/>
      <c r="GJX10" s="334"/>
      <c r="GJY10" s="335"/>
      <c r="GJZ10" s="336"/>
      <c r="GKA10" s="337"/>
      <c r="GKB10" s="338"/>
      <c r="GKC10" s="338"/>
      <c r="GKD10" s="339"/>
      <c r="GKE10" s="333"/>
      <c r="GKF10" s="334"/>
      <c r="GKG10" s="335"/>
      <c r="GKH10" s="336"/>
      <c r="GKI10" s="337"/>
      <c r="GKJ10" s="338"/>
      <c r="GKK10" s="338"/>
      <c r="GKL10" s="339"/>
      <c r="GKM10" s="333"/>
      <c r="GKN10" s="334"/>
      <c r="GKO10" s="335"/>
      <c r="GKP10" s="336"/>
      <c r="GKQ10" s="337"/>
      <c r="GKR10" s="338"/>
      <c r="GKS10" s="338"/>
      <c r="GKT10" s="339"/>
      <c r="GKU10" s="333"/>
      <c r="GKV10" s="334"/>
      <c r="GKW10" s="335"/>
      <c r="GKX10" s="336"/>
      <c r="GKY10" s="337"/>
      <c r="GKZ10" s="338"/>
      <c r="GLA10" s="338"/>
      <c r="GLB10" s="339"/>
      <c r="GLC10" s="333"/>
      <c r="GLD10" s="334"/>
      <c r="GLE10" s="335"/>
      <c r="GLF10" s="336"/>
      <c r="GLG10" s="337"/>
      <c r="GLH10" s="338"/>
      <c r="GLI10" s="338"/>
      <c r="GLJ10" s="339"/>
      <c r="GLK10" s="333"/>
      <c r="GLL10" s="334"/>
      <c r="GLM10" s="335"/>
      <c r="GLN10" s="336"/>
      <c r="GLO10" s="337"/>
      <c r="GLP10" s="338"/>
      <c r="GLQ10" s="338"/>
      <c r="GLR10" s="339"/>
      <c r="GLS10" s="333"/>
      <c r="GLT10" s="334"/>
      <c r="GLU10" s="335"/>
      <c r="GLV10" s="336"/>
      <c r="GLW10" s="337"/>
      <c r="GLX10" s="338"/>
      <c r="GLY10" s="338"/>
      <c r="GLZ10" s="339"/>
      <c r="GMA10" s="333"/>
      <c r="GMB10" s="334"/>
      <c r="GMC10" s="335"/>
      <c r="GMD10" s="336"/>
      <c r="GME10" s="337"/>
      <c r="GMF10" s="338"/>
      <c r="GMG10" s="338"/>
      <c r="GMH10" s="339"/>
      <c r="GMI10" s="333"/>
      <c r="GMJ10" s="334"/>
      <c r="GMK10" s="335"/>
      <c r="GML10" s="336"/>
      <c r="GMM10" s="337"/>
      <c r="GMN10" s="338"/>
      <c r="GMO10" s="338"/>
      <c r="GMP10" s="339"/>
      <c r="GMQ10" s="333"/>
      <c r="GMR10" s="334"/>
      <c r="GMS10" s="335"/>
      <c r="GMT10" s="336"/>
      <c r="GMU10" s="337"/>
      <c r="GMV10" s="338"/>
      <c r="GMW10" s="338"/>
      <c r="GMX10" s="339"/>
      <c r="GMY10" s="333"/>
      <c r="GMZ10" s="334"/>
      <c r="GNA10" s="335"/>
      <c r="GNB10" s="336"/>
      <c r="GNC10" s="337"/>
      <c r="GND10" s="338"/>
      <c r="GNE10" s="338"/>
      <c r="GNF10" s="339"/>
      <c r="GNG10" s="333"/>
      <c r="GNH10" s="334"/>
      <c r="GNI10" s="335"/>
      <c r="GNJ10" s="336"/>
      <c r="GNK10" s="337"/>
      <c r="GNL10" s="338"/>
      <c r="GNM10" s="338"/>
      <c r="GNN10" s="339"/>
      <c r="GNO10" s="333"/>
      <c r="GNP10" s="334"/>
      <c r="GNQ10" s="335"/>
      <c r="GNR10" s="336"/>
      <c r="GNS10" s="337"/>
      <c r="GNT10" s="338"/>
      <c r="GNU10" s="338"/>
      <c r="GNV10" s="339"/>
      <c r="GNW10" s="333"/>
      <c r="GNX10" s="334"/>
      <c r="GNY10" s="335"/>
      <c r="GNZ10" s="336"/>
      <c r="GOA10" s="337"/>
      <c r="GOB10" s="338"/>
      <c r="GOC10" s="338"/>
      <c r="GOD10" s="339"/>
      <c r="GOE10" s="333"/>
      <c r="GOF10" s="334"/>
      <c r="GOG10" s="335"/>
      <c r="GOH10" s="336"/>
      <c r="GOI10" s="337"/>
      <c r="GOJ10" s="338"/>
      <c r="GOK10" s="338"/>
      <c r="GOL10" s="339"/>
      <c r="GOM10" s="333"/>
      <c r="GON10" s="334"/>
      <c r="GOO10" s="335"/>
      <c r="GOP10" s="336"/>
      <c r="GOQ10" s="337"/>
      <c r="GOR10" s="338"/>
      <c r="GOS10" s="338"/>
      <c r="GOT10" s="339"/>
      <c r="GOU10" s="333"/>
      <c r="GOV10" s="334"/>
      <c r="GOW10" s="335"/>
      <c r="GOX10" s="336"/>
      <c r="GOY10" s="337"/>
      <c r="GOZ10" s="338"/>
      <c r="GPA10" s="338"/>
      <c r="GPB10" s="339"/>
      <c r="GPC10" s="333"/>
      <c r="GPD10" s="334"/>
      <c r="GPE10" s="335"/>
      <c r="GPF10" s="336"/>
      <c r="GPG10" s="337"/>
      <c r="GPH10" s="338"/>
      <c r="GPI10" s="338"/>
      <c r="GPJ10" s="339"/>
      <c r="GPK10" s="333"/>
      <c r="GPL10" s="334"/>
      <c r="GPM10" s="335"/>
      <c r="GPN10" s="336"/>
      <c r="GPO10" s="337"/>
      <c r="GPP10" s="338"/>
      <c r="GPQ10" s="338"/>
      <c r="GPR10" s="339"/>
      <c r="GPS10" s="333"/>
      <c r="GPT10" s="334"/>
      <c r="GPU10" s="335"/>
      <c r="GPV10" s="336"/>
      <c r="GPW10" s="337"/>
      <c r="GPX10" s="338"/>
      <c r="GPY10" s="338"/>
      <c r="GPZ10" s="339"/>
      <c r="GQA10" s="333"/>
      <c r="GQB10" s="334"/>
      <c r="GQC10" s="335"/>
      <c r="GQD10" s="336"/>
      <c r="GQE10" s="337"/>
      <c r="GQF10" s="338"/>
      <c r="GQG10" s="338"/>
      <c r="GQH10" s="339"/>
      <c r="GQI10" s="333"/>
      <c r="GQJ10" s="334"/>
      <c r="GQK10" s="335"/>
      <c r="GQL10" s="336"/>
      <c r="GQM10" s="337"/>
      <c r="GQN10" s="338"/>
      <c r="GQO10" s="338"/>
      <c r="GQP10" s="339"/>
      <c r="GQQ10" s="333"/>
      <c r="GQR10" s="334"/>
      <c r="GQS10" s="335"/>
      <c r="GQT10" s="336"/>
      <c r="GQU10" s="337"/>
      <c r="GQV10" s="338"/>
      <c r="GQW10" s="338"/>
      <c r="GQX10" s="339"/>
      <c r="GQY10" s="333"/>
      <c r="GQZ10" s="334"/>
      <c r="GRA10" s="335"/>
      <c r="GRB10" s="336"/>
      <c r="GRC10" s="337"/>
      <c r="GRD10" s="338"/>
      <c r="GRE10" s="338"/>
      <c r="GRF10" s="339"/>
      <c r="GRG10" s="333"/>
      <c r="GRH10" s="334"/>
      <c r="GRI10" s="335"/>
      <c r="GRJ10" s="336"/>
      <c r="GRK10" s="337"/>
      <c r="GRL10" s="338"/>
      <c r="GRM10" s="338"/>
      <c r="GRN10" s="339"/>
      <c r="GRO10" s="333"/>
      <c r="GRP10" s="334"/>
      <c r="GRQ10" s="335"/>
      <c r="GRR10" s="336"/>
      <c r="GRS10" s="337"/>
      <c r="GRT10" s="338"/>
      <c r="GRU10" s="338"/>
      <c r="GRV10" s="339"/>
      <c r="GRW10" s="333"/>
      <c r="GRX10" s="334"/>
      <c r="GRY10" s="335"/>
      <c r="GRZ10" s="336"/>
      <c r="GSA10" s="337"/>
      <c r="GSB10" s="338"/>
      <c r="GSC10" s="338"/>
      <c r="GSD10" s="339"/>
      <c r="GSE10" s="333"/>
      <c r="GSF10" s="334"/>
      <c r="GSG10" s="335"/>
      <c r="GSH10" s="336"/>
      <c r="GSI10" s="337"/>
      <c r="GSJ10" s="338"/>
      <c r="GSK10" s="338"/>
      <c r="GSL10" s="339"/>
      <c r="GSM10" s="333"/>
      <c r="GSN10" s="334"/>
      <c r="GSO10" s="335"/>
      <c r="GSP10" s="336"/>
      <c r="GSQ10" s="337"/>
      <c r="GSR10" s="338"/>
      <c r="GSS10" s="338"/>
      <c r="GST10" s="339"/>
      <c r="GSU10" s="333"/>
      <c r="GSV10" s="334"/>
      <c r="GSW10" s="335"/>
      <c r="GSX10" s="336"/>
      <c r="GSY10" s="337"/>
      <c r="GSZ10" s="338"/>
      <c r="GTA10" s="338"/>
      <c r="GTB10" s="339"/>
      <c r="GTC10" s="333"/>
      <c r="GTD10" s="334"/>
      <c r="GTE10" s="335"/>
      <c r="GTF10" s="336"/>
      <c r="GTG10" s="337"/>
      <c r="GTH10" s="338"/>
      <c r="GTI10" s="338"/>
      <c r="GTJ10" s="339"/>
      <c r="GTK10" s="333"/>
      <c r="GTL10" s="334"/>
      <c r="GTM10" s="335"/>
      <c r="GTN10" s="336"/>
      <c r="GTO10" s="337"/>
      <c r="GTP10" s="338"/>
      <c r="GTQ10" s="338"/>
      <c r="GTR10" s="339"/>
      <c r="GTS10" s="333"/>
      <c r="GTT10" s="334"/>
      <c r="GTU10" s="335"/>
      <c r="GTV10" s="336"/>
      <c r="GTW10" s="337"/>
      <c r="GTX10" s="338"/>
      <c r="GTY10" s="338"/>
      <c r="GTZ10" s="339"/>
      <c r="GUA10" s="333"/>
      <c r="GUB10" s="334"/>
      <c r="GUC10" s="335"/>
      <c r="GUD10" s="336"/>
      <c r="GUE10" s="337"/>
      <c r="GUF10" s="338"/>
      <c r="GUG10" s="338"/>
      <c r="GUH10" s="339"/>
      <c r="GUI10" s="333"/>
      <c r="GUJ10" s="334"/>
      <c r="GUK10" s="335"/>
      <c r="GUL10" s="336"/>
      <c r="GUM10" s="337"/>
      <c r="GUN10" s="338"/>
      <c r="GUO10" s="338"/>
      <c r="GUP10" s="339"/>
      <c r="GUQ10" s="333"/>
      <c r="GUR10" s="334"/>
      <c r="GUS10" s="335"/>
      <c r="GUT10" s="336"/>
      <c r="GUU10" s="337"/>
      <c r="GUV10" s="338"/>
      <c r="GUW10" s="338"/>
      <c r="GUX10" s="339"/>
      <c r="GUY10" s="333"/>
      <c r="GUZ10" s="334"/>
      <c r="GVA10" s="335"/>
      <c r="GVB10" s="336"/>
      <c r="GVC10" s="337"/>
      <c r="GVD10" s="338"/>
      <c r="GVE10" s="338"/>
      <c r="GVF10" s="339"/>
      <c r="GVG10" s="333"/>
      <c r="GVH10" s="334"/>
      <c r="GVI10" s="335"/>
      <c r="GVJ10" s="336"/>
      <c r="GVK10" s="337"/>
      <c r="GVL10" s="338"/>
      <c r="GVM10" s="338"/>
      <c r="GVN10" s="339"/>
      <c r="GVO10" s="333"/>
      <c r="GVP10" s="334"/>
      <c r="GVQ10" s="335"/>
      <c r="GVR10" s="336"/>
      <c r="GVS10" s="337"/>
      <c r="GVT10" s="338"/>
      <c r="GVU10" s="338"/>
      <c r="GVV10" s="339"/>
      <c r="GVW10" s="333"/>
      <c r="GVX10" s="334"/>
      <c r="GVY10" s="335"/>
      <c r="GVZ10" s="336"/>
      <c r="GWA10" s="337"/>
      <c r="GWB10" s="338"/>
      <c r="GWC10" s="338"/>
      <c r="GWD10" s="339"/>
      <c r="GWE10" s="333"/>
      <c r="GWF10" s="334"/>
      <c r="GWG10" s="335"/>
      <c r="GWH10" s="336"/>
      <c r="GWI10" s="337"/>
      <c r="GWJ10" s="338"/>
      <c r="GWK10" s="338"/>
      <c r="GWL10" s="339"/>
      <c r="GWM10" s="333"/>
      <c r="GWN10" s="334"/>
      <c r="GWO10" s="335"/>
      <c r="GWP10" s="336"/>
      <c r="GWQ10" s="337"/>
      <c r="GWR10" s="338"/>
      <c r="GWS10" s="338"/>
      <c r="GWT10" s="339"/>
      <c r="GWU10" s="333"/>
      <c r="GWV10" s="334"/>
      <c r="GWW10" s="335"/>
      <c r="GWX10" s="336"/>
      <c r="GWY10" s="337"/>
      <c r="GWZ10" s="338"/>
      <c r="GXA10" s="338"/>
      <c r="GXB10" s="339"/>
      <c r="GXC10" s="333"/>
      <c r="GXD10" s="334"/>
      <c r="GXE10" s="335"/>
      <c r="GXF10" s="336"/>
      <c r="GXG10" s="337"/>
      <c r="GXH10" s="338"/>
      <c r="GXI10" s="338"/>
      <c r="GXJ10" s="339"/>
      <c r="GXK10" s="333"/>
      <c r="GXL10" s="334"/>
      <c r="GXM10" s="335"/>
      <c r="GXN10" s="336"/>
      <c r="GXO10" s="337"/>
      <c r="GXP10" s="338"/>
      <c r="GXQ10" s="338"/>
      <c r="GXR10" s="339"/>
      <c r="GXS10" s="333"/>
      <c r="GXT10" s="334"/>
      <c r="GXU10" s="335"/>
      <c r="GXV10" s="336"/>
      <c r="GXW10" s="337"/>
      <c r="GXX10" s="338"/>
      <c r="GXY10" s="338"/>
      <c r="GXZ10" s="339"/>
      <c r="GYA10" s="333"/>
      <c r="GYB10" s="334"/>
      <c r="GYC10" s="335"/>
      <c r="GYD10" s="336"/>
      <c r="GYE10" s="337"/>
      <c r="GYF10" s="338"/>
      <c r="GYG10" s="338"/>
      <c r="GYH10" s="339"/>
      <c r="GYI10" s="333"/>
      <c r="GYJ10" s="334"/>
      <c r="GYK10" s="335"/>
      <c r="GYL10" s="336"/>
      <c r="GYM10" s="337"/>
      <c r="GYN10" s="338"/>
      <c r="GYO10" s="338"/>
      <c r="GYP10" s="339"/>
      <c r="GYQ10" s="333"/>
      <c r="GYR10" s="334"/>
      <c r="GYS10" s="335"/>
      <c r="GYT10" s="336"/>
      <c r="GYU10" s="337"/>
      <c r="GYV10" s="338"/>
      <c r="GYW10" s="338"/>
      <c r="GYX10" s="339"/>
      <c r="GYY10" s="333"/>
      <c r="GYZ10" s="334"/>
      <c r="GZA10" s="335"/>
      <c r="GZB10" s="336"/>
      <c r="GZC10" s="337"/>
      <c r="GZD10" s="338"/>
      <c r="GZE10" s="338"/>
      <c r="GZF10" s="339"/>
      <c r="GZG10" s="333"/>
      <c r="GZH10" s="334"/>
      <c r="GZI10" s="335"/>
      <c r="GZJ10" s="336"/>
      <c r="GZK10" s="337"/>
      <c r="GZL10" s="338"/>
      <c r="GZM10" s="338"/>
      <c r="GZN10" s="339"/>
      <c r="GZO10" s="333"/>
      <c r="GZP10" s="334"/>
      <c r="GZQ10" s="335"/>
      <c r="GZR10" s="336"/>
      <c r="GZS10" s="337"/>
      <c r="GZT10" s="338"/>
      <c r="GZU10" s="338"/>
      <c r="GZV10" s="339"/>
      <c r="GZW10" s="333"/>
      <c r="GZX10" s="334"/>
      <c r="GZY10" s="335"/>
      <c r="GZZ10" s="336"/>
      <c r="HAA10" s="337"/>
      <c r="HAB10" s="338"/>
      <c r="HAC10" s="338"/>
      <c r="HAD10" s="339"/>
      <c r="HAE10" s="333"/>
      <c r="HAF10" s="334"/>
      <c r="HAG10" s="335"/>
      <c r="HAH10" s="336"/>
      <c r="HAI10" s="337"/>
      <c r="HAJ10" s="338"/>
      <c r="HAK10" s="338"/>
      <c r="HAL10" s="339"/>
      <c r="HAM10" s="333"/>
      <c r="HAN10" s="334"/>
      <c r="HAO10" s="335"/>
      <c r="HAP10" s="336"/>
      <c r="HAQ10" s="337"/>
      <c r="HAR10" s="338"/>
      <c r="HAS10" s="338"/>
      <c r="HAT10" s="339"/>
      <c r="HAU10" s="333"/>
      <c r="HAV10" s="334"/>
      <c r="HAW10" s="335"/>
      <c r="HAX10" s="336"/>
      <c r="HAY10" s="337"/>
      <c r="HAZ10" s="338"/>
      <c r="HBA10" s="338"/>
      <c r="HBB10" s="339"/>
      <c r="HBC10" s="333"/>
      <c r="HBD10" s="334"/>
      <c r="HBE10" s="335"/>
      <c r="HBF10" s="336"/>
      <c r="HBG10" s="337"/>
      <c r="HBH10" s="338"/>
      <c r="HBI10" s="338"/>
      <c r="HBJ10" s="339"/>
      <c r="HBK10" s="333"/>
      <c r="HBL10" s="334"/>
      <c r="HBM10" s="335"/>
      <c r="HBN10" s="336"/>
      <c r="HBO10" s="337"/>
      <c r="HBP10" s="338"/>
      <c r="HBQ10" s="338"/>
      <c r="HBR10" s="339"/>
      <c r="HBS10" s="333"/>
      <c r="HBT10" s="334"/>
      <c r="HBU10" s="335"/>
      <c r="HBV10" s="336"/>
      <c r="HBW10" s="337"/>
      <c r="HBX10" s="338"/>
      <c r="HBY10" s="338"/>
      <c r="HBZ10" s="339"/>
      <c r="HCA10" s="333"/>
      <c r="HCB10" s="334"/>
      <c r="HCC10" s="335"/>
      <c r="HCD10" s="336"/>
      <c r="HCE10" s="337"/>
      <c r="HCF10" s="338"/>
      <c r="HCG10" s="338"/>
      <c r="HCH10" s="339"/>
      <c r="HCI10" s="333"/>
      <c r="HCJ10" s="334"/>
      <c r="HCK10" s="335"/>
      <c r="HCL10" s="336"/>
      <c r="HCM10" s="337"/>
      <c r="HCN10" s="338"/>
      <c r="HCO10" s="338"/>
      <c r="HCP10" s="339"/>
      <c r="HCQ10" s="333"/>
      <c r="HCR10" s="334"/>
      <c r="HCS10" s="335"/>
      <c r="HCT10" s="336"/>
      <c r="HCU10" s="337"/>
      <c r="HCV10" s="338"/>
      <c r="HCW10" s="338"/>
      <c r="HCX10" s="339"/>
      <c r="HCY10" s="333"/>
      <c r="HCZ10" s="334"/>
      <c r="HDA10" s="335"/>
      <c r="HDB10" s="336"/>
      <c r="HDC10" s="337"/>
      <c r="HDD10" s="338"/>
      <c r="HDE10" s="338"/>
      <c r="HDF10" s="339"/>
      <c r="HDG10" s="333"/>
      <c r="HDH10" s="334"/>
      <c r="HDI10" s="335"/>
      <c r="HDJ10" s="336"/>
      <c r="HDK10" s="337"/>
      <c r="HDL10" s="338"/>
      <c r="HDM10" s="338"/>
      <c r="HDN10" s="339"/>
      <c r="HDO10" s="333"/>
      <c r="HDP10" s="334"/>
      <c r="HDQ10" s="335"/>
      <c r="HDR10" s="336"/>
      <c r="HDS10" s="337"/>
      <c r="HDT10" s="338"/>
      <c r="HDU10" s="338"/>
      <c r="HDV10" s="339"/>
      <c r="HDW10" s="333"/>
      <c r="HDX10" s="334"/>
      <c r="HDY10" s="335"/>
      <c r="HDZ10" s="336"/>
      <c r="HEA10" s="337"/>
      <c r="HEB10" s="338"/>
      <c r="HEC10" s="338"/>
      <c r="HED10" s="339"/>
      <c r="HEE10" s="333"/>
      <c r="HEF10" s="334"/>
      <c r="HEG10" s="335"/>
      <c r="HEH10" s="336"/>
      <c r="HEI10" s="337"/>
      <c r="HEJ10" s="338"/>
      <c r="HEK10" s="338"/>
      <c r="HEL10" s="339"/>
      <c r="HEM10" s="333"/>
      <c r="HEN10" s="334"/>
      <c r="HEO10" s="335"/>
      <c r="HEP10" s="336"/>
      <c r="HEQ10" s="337"/>
      <c r="HER10" s="338"/>
      <c r="HES10" s="338"/>
      <c r="HET10" s="339"/>
      <c r="HEU10" s="333"/>
      <c r="HEV10" s="334"/>
      <c r="HEW10" s="335"/>
      <c r="HEX10" s="336"/>
      <c r="HEY10" s="337"/>
      <c r="HEZ10" s="338"/>
      <c r="HFA10" s="338"/>
      <c r="HFB10" s="339"/>
      <c r="HFC10" s="333"/>
      <c r="HFD10" s="334"/>
      <c r="HFE10" s="335"/>
      <c r="HFF10" s="336"/>
      <c r="HFG10" s="337"/>
      <c r="HFH10" s="338"/>
      <c r="HFI10" s="338"/>
      <c r="HFJ10" s="339"/>
      <c r="HFK10" s="333"/>
      <c r="HFL10" s="334"/>
      <c r="HFM10" s="335"/>
      <c r="HFN10" s="336"/>
      <c r="HFO10" s="337"/>
      <c r="HFP10" s="338"/>
      <c r="HFQ10" s="338"/>
      <c r="HFR10" s="339"/>
      <c r="HFS10" s="333"/>
      <c r="HFT10" s="334"/>
      <c r="HFU10" s="335"/>
      <c r="HFV10" s="336"/>
      <c r="HFW10" s="337"/>
      <c r="HFX10" s="338"/>
      <c r="HFY10" s="338"/>
      <c r="HFZ10" s="339"/>
      <c r="HGA10" s="333"/>
      <c r="HGB10" s="334"/>
      <c r="HGC10" s="335"/>
      <c r="HGD10" s="336"/>
      <c r="HGE10" s="337"/>
      <c r="HGF10" s="338"/>
      <c r="HGG10" s="338"/>
      <c r="HGH10" s="339"/>
      <c r="HGI10" s="333"/>
      <c r="HGJ10" s="334"/>
      <c r="HGK10" s="335"/>
      <c r="HGL10" s="336"/>
      <c r="HGM10" s="337"/>
      <c r="HGN10" s="338"/>
      <c r="HGO10" s="338"/>
      <c r="HGP10" s="339"/>
      <c r="HGQ10" s="333"/>
      <c r="HGR10" s="334"/>
      <c r="HGS10" s="335"/>
      <c r="HGT10" s="336"/>
      <c r="HGU10" s="337"/>
      <c r="HGV10" s="338"/>
      <c r="HGW10" s="338"/>
      <c r="HGX10" s="339"/>
      <c r="HGY10" s="333"/>
      <c r="HGZ10" s="334"/>
      <c r="HHA10" s="335"/>
      <c r="HHB10" s="336"/>
      <c r="HHC10" s="337"/>
      <c r="HHD10" s="338"/>
      <c r="HHE10" s="338"/>
      <c r="HHF10" s="339"/>
      <c r="HHG10" s="333"/>
      <c r="HHH10" s="334"/>
      <c r="HHI10" s="335"/>
      <c r="HHJ10" s="336"/>
      <c r="HHK10" s="337"/>
      <c r="HHL10" s="338"/>
      <c r="HHM10" s="338"/>
      <c r="HHN10" s="339"/>
      <c r="HHO10" s="333"/>
      <c r="HHP10" s="334"/>
      <c r="HHQ10" s="335"/>
      <c r="HHR10" s="336"/>
      <c r="HHS10" s="337"/>
      <c r="HHT10" s="338"/>
      <c r="HHU10" s="338"/>
      <c r="HHV10" s="339"/>
      <c r="HHW10" s="333"/>
      <c r="HHX10" s="334"/>
      <c r="HHY10" s="335"/>
      <c r="HHZ10" s="336"/>
      <c r="HIA10" s="337"/>
      <c r="HIB10" s="338"/>
      <c r="HIC10" s="338"/>
      <c r="HID10" s="339"/>
      <c r="HIE10" s="333"/>
      <c r="HIF10" s="334"/>
      <c r="HIG10" s="335"/>
      <c r="HIH10" s="336"/>
      <c r="HII10" s="337"/>
      <c r="HIJ10" s="338"/>
      <c r="HIK10" s="338"/>
      <c r="HIL10" s="339"/>
      <c r="HIM10" s="333"/>
      <c r="HIN10" s="334"/>
      <c r="HIO10" s="335"/>
      <c r="HIP10" s="336"/>
      <c r="HIQ10" s="337"/>
      <c r="HIR10" s="338"/>
      <c r="HIS10" s="338"/>
      <c r="HIT10" s="339"/>
      <c r="HIU10" s="333"/>
      <c r="HIV10" s="334"/>
      <c r="HIW10" s="335"/>
      <c r="HIX10" s="336"/>
      <c r="HIY10" s="337"/>
      <c r="HIZ10" s="338"/>
      <c r="HJA10" s="338"/>
      <c r="HJB10" s="339"/>
      <c r="HJC10" s="333"/>
      <c r="HJD10" s="334"/>
      <c r="HJE10" s="335"/>
      <c r="HJF10" s="336"/>
      <c r="HJG10" s="337"/>
      <c r="HJH10" s="338"/>
      <c r="HJI10" s="338"/>
      <c r="HJJ10" s="339"/>
      <c r="HJK10" s="333"/>
      <c r="HJL10" s="334"/>
      <c r="HJM10" s="335"/>
      <c r="HJN10" s="336"/>
      <c r="HJO10" s="337"/>
      <c r="HJP10" s="338"/>
      <c r="HJQ10" s="338"/>
      <c r="HJR10" s="339"/>
      <c r="HJS10" s="333"/>
      <c r="HJT10" s="334"/>
      <c r="HJU10" s="335"/>
      <c r="HJV10" s="336"/>
      <c r="HJW10" s="337"/>
      <c r="HJX10" s="338"/>
      <c r="HJY10" s="338"/>
      <c r="HJZ10" s="339"/>
      <c r="HKA10" s="333"/>
      <c r="HKB10" s="334"/>
      <c r="HKC10" s="335"/>
      <c r="HKD10" s="336"/>
      <c r="HKE10" s="337"/>
      <c r="HKF10" s="338"/>
      <c r="HKG10" s="338"/>
      <c r="HKH10" s="339"/>
      <c r="HKI10" s="333"/>
      <c r="HKJ10" s="334"/>
      <c r="HKK10" s="335"/>
      <c r="HKL10" s="336"/>
      <c r="HKM10" s="337"/>
      <c r="HKN10" s="338"/>
      <c r="HKO10" s="338"/>
      <c r="HKP10" s="339"/>
      <c r="HKQ10" s="333"/>
      <c r="HKR10" s="334"/>
      <c r="HKS10" s="335"/>
      <c r="HKT10" s="336"/>
      <c r="HKU10" s="337"/>
      <c r="HKV10" s="338"/>
      <c r="HKW10" s="338"/>
      <c r="HKX10" s="339"/>
      <c r="HKY10" s="333"/>
      <c r="HKZ10" s="334"/>
      <c r="HLA10" s="335"/>
      <c r="HLB10" s="336"/>
      <c r="HLC10" s="337"/>
      <c r="HLD10" s="338"/>
      <c r="HLE10" s="338"/>
      <c r="HLF10" s="339"/>
      <c r="HLG10" s="333"/>
      <c r="HLH10" s="334"/>
      <c r="HLI10" s="335"/>
      <c r="HLJ10" s="336"/>
      <c r="HLK10" s="337"/>
      <c r="HLL10" s="338"/>
      <c r="HLM10" s="338"/>
      <c r="HLN10" s="339"/>
      <c r="HLO10" s="333"/>
      <c r="HLP10" s="334"/>
      <c r="HLQ10" s="335"/>
      <c r="HLR10" s="336"/>
      <c r="HLS10" s="337"/>
      <c r="HLT10" s="338"/>
      <c r="HLU10" s="338"/>
      <c r="HLV10" s="339"/>
      <c r="HLW10" s="333"/>
      <c r="HLX10" s="334"/>
      <c r="HLY10" s="335"/>
      <c r="HLZ10" s="336"/>
      <c r="HMA10" s="337"/>
      <c r="HMB10" s="338"/>
      <c r="HMC10" s="338"/>
      <c r="HMD10" s="339"/>
      <c r="HME10" s="333"/>
      <c r="HMF10" s="334"/>
      <c r="HMG10" s="335"/>
      <c r="HMH10" s="336"/>
      <c r="HMI10" s="337"/>
      <c r="HMJ10" s="338"/>
      <c r="HMK10" s="338"/>
      <c r="HML10" s="339"/>
      <c r="HMM10" s="333"/>
      <c r="HMN10" s="334"/>
      <c r="HMO10" s="335"/>
      <c r="HMP10" s="336"/>
      <c r="HMQ10" s="337"/>
      <c r="HMR10" s="338"/>
      <c r="HMS10" s="338"/>
      <c r="HMT10" s="339"/>
      <c r="HMU10" s="333"/>
      <c r="HMV10" s="334"/>
      <c r="HMW10" s="335"/>
      <c r="HMX10" s="336"/>
      <c r="HMY10" s="337"/>
      <c r="HMZ10" s="338"/>
      <c r="HNA10" s="338"/>
      <c r="HNB10" s="339"/>
      <c r="HNC10" s="333"/>
      <c r="HND10" s="334"/>
      <c r="HNE10" s="335"/>
      <c r="HNF10" s="336"/>
      <c r="HNG10" s="337"/>
      <c r="HNH10" s="338"/>
      <c r="HNI10" s="338"/>
      <c r="HNJ10" s="339"/>
      <c r="HNK10" s="333"/>
      <c r="HNL10" s="334"/>
      <c r="HNM10" s="335"/>
      <c r="HNN10" s="336"/>
      <c r="HNO10" s="337"/>
      <c r="HNP10" s="338"/>
      <c r="HNQ10" s="338"/>
      <c r="HNR10" s="339"/>
      <c r="HNS10" s="333"/>
      <c r="HNT10" s="334"/>
      <c r="HNU10" s="335"/>
      <c r="HNV10" s="336"/>
      <c r="HNW10" s="337"/>
      <c r="HNX10" s="338"/>
      <c r="HNY10" s="338"/>
      <c r="HNZ10" s="339"/>
      <c r="HOA10" s="333"/>
      <c r="HOB10" s="334"/>
      <c r="HOC10" s="335"/>
      <c r="HOD10" s="336"/>
      <c r="HOE10" s="337"/>
      <c r="HOF10" s="338"/>
      <c r="HOG10" s="338"/>
      <c r="HOH10" s="339"/>
      <c r="HOI10" s="333"/>
      <c r="HOJ10" s="334"/>
      <c r="HOK10" s="335"/>
      <c r="HOL10" s="336"/>
      <c r="HOM10" s="337"/>
      <c r="HON10" s="338"/>
      <c r="HOO10" s="338"/>
      <c r="HOP10" s="339"/>
      <c r="HOQ10" s="333"/>
      <c r="HOR10" s="334"/>
      <c r="HOS10" s="335"/>
      <c r="HOT10" s="336"/>
      <c r="HOU10" s="337"/>
      <c r="HOV10" s="338"/>
      <c r="HOW10" s="338"/>
      <c r="HOX10" s="339"/>
      <c r="HOY10" s="333"/>
      <c r="HOZ10" s="334"/>
      <c r="HPA10" s="335"/>
      <c r="HPB10" s="336"/>
      <c r="HPC10" s="337"/>
      <c r="HPD10" s="338"/>
      <c r="HPE10" s="338"/>
      <c r="HPF10" s="339"/>
      <c r="HPG10" s="333"/>
      <c r="HPH10" s="334"/>
      <c r="HPI10" s="335"/>
      <c r="HPJ10" s="336"/>
      <c r="HPK10" s="337"/>
      <c r="HPL10" s="338"/>
      <c r="HPM10" s="338"/>
      <c r="HPN10" s="339"/>
      <c r="HPO10" s="333"/>
      <c r="HPP10" s="334"/>
      <c r="HPQ10" s="335"/>
      <c r="HPR10" s="336"/>
      <c r="HPS10" s="337"/>
      <c r="HPT10" s="338"/>
      <c r="HPU10" s="338"/>
      <c r="HPV10" s="339"/>
      <c r="HPW10" s="333"/>
      <c r="HPX10" s="334"/>
      <c r="HPY10" s="335"/>
      <c r="HPZ10" s="336"/>
      <c r="HQA10" s="337"/>
      <c r="HQB10" s="338"/>
      <c r="HQC10" s="338"/>
      <c r="HQD10" s="339"/>
      <c r="HQE10" s="333"/>
      <c r="HQF10" s="334"/>
      <c r="HQG10" s="335"/>
      <c r="HQH10" s="336"/>
      <c r="HQI10" s="337"/>
      <c r="HQJ10" s="338"/>
      <c r="HQK10" s="338"/>
      <c r="HQL10" s="339"/>
      <c r="HQM10" s="333"/>
      <c r="HQN10" s="334"/>
      <c r="HQO10" s="335"/>
      <c r="HQP10" s="336"/>
      <c r="HQQ10" s="337"/>
      <c r="HQR10" s="338"/>
      <c r="HQS10" s="338"/>
      <c r="HQT10" s="339"/>
      <c r="HQU10" s="333"/>
      <c r="HQV10" s="334"/>
      <c r="HQW10" s="335"/>
      <c r="HQX10" s="336"/>
      <c r="HQY10" s="337"/>
      <c r="HQZ10" s="338"/>
      <c r="HRA10" s="338"/>
      <c r="HRB10" s="339"/>
      <c r="HRC10" s="333"/>
      <c r="HRD10" s="334"/>
      <c r="HRE10" s="335"/>
      <c r="HRF10" s="336"/>
      <c r="HRG10" s="337"/>
      <c r="HRH10" s="338"/>
      <c r="HRI10" s="338"/>
      <c r="HRJ10" s="339"/>
      <c r="HRK10" s="333"/>
      <c r="HRL10" s="334"/>
      <c r="HRM10" s="335"/>
      <c r="HRN10" s="336"/>
      <c r="HRO10" s="337"/>
      <c r="HRP10" s="338"/>
      <c r="HRQ10" s="338"/>
      <c r="HRR10" s="339"/>
      <c r="HRS10" s="333"/>
      <c r="HRT10" s="334"/>
      <c r="HRU10" s="335"/>
      <c r="HRV10" s="336"/>
      <c r="HRW10" s="337"/>
      <c r="HRX10" s="338"/>
      <c r="HRY10" s="338"/>
      <c r="HRZ10" s="339"/>
      <c r="HSA10" s="333"/>
      <c r="HSB10" s="334"/>
      <c r="HSC10" s="335"/>
      <c r="HSD10" s="336"/>
      <c r="HSE10" s="337"/>
      <c r="HSF10" s="338"/>
      <c r="HSG10" s="338"/>
      <c r="HSH10" s="339"/>
      <c r="HSI10" s="333"/>
      <c r="HSJ10" s="334"/>
      <c r="HSK10" s="335"/>
      <c r="HSL10" s="336"/>
      <c r="HSM10" s="337"/>
      <c r="HSN10" s="338"/>
      <c r="HSO10" s="338"/>
      <c r="HSP10" s="339"/>
      <c r="HSQ10" s="333"/>
      <c r="HSR10" s="334"/>
      <c r="HSS10" s="335"/>
      <c r="HST10" s="336"/>
      <c r="HSU10" s="337"/>
      <c r="HSV10" s="338"/>
      <c r="HSW10" s="338"/>
      <c r="HSX10" s="339"/>
      <c r="HSY10" s="333"/>
      <c r="HSZ10" s="334"/>
      <c r="HTA10" s="335"/>
      <c r="HTB10" s="336"/>
      <c r="HTC10" s="337"/>
      <c r="HTD10" s="338"/>
      <c r="HTE10" s="338"/>
      <c r="HTF10" s="339"/>
      <c r="HTG10" s="333"/>
      <c r="HTH10" s="334"/>
      <c r="HTI10" s="335"/>
      <c r="HTJ10" s="336"/>
      <c r="HTK10" s="337"/>
      <c r="HTL10" s="338"/>
      <c r="HTM10" s="338"/>
      <c r="HTN10" s="339"/>
      <c r="HTO10" s="333"/>
      <c r="HTP10" s="334"/>
      <c r="HTQ10" s="335"/>
      <c r="HTR10" s="336"/>
      <c r="HTS10" s="337"/>
      <c r="HTT10" s="338"/>
      <c r="HTU10" s="338"/>
      <c r="HTV10" s="339"/>
      <c r="HTW10" s="333"/>
      <c r="HTX10" s="334"/>
      <c r="HTY10" s="335"/>
      <c r="HTZ10" s="336"/>
      <c r="HUA10" s="337"/>
      <c r="HUB10" s="338"/>
      <c r="HUC10" s="338"/>
      <c r="HUD10" s="339"/>
      <c r="HUE10" s="333"/>
      <c r="HUF10" s="334"/>
      <c r="HUG10" s="335"/>
      <c r="HUH10" s="336"/>
      <c r="HUI10" s="337"/>
      <c r="HUJ10" s="338"/>
      <c r="HUK10" s="338"/>
      <c r="HUL10" s="339"/>
      <c r="HUM10" s="333"/>
      <c r="HUN10" s="334"/>
      <c r="HUO10" s="335"/>
      <c r="HUP10" s="336"/>
      <c r="HUQ10" s="337"/>
      <c r="HUR10" s="338"/>
      <c r="HUS10" s="338"/>
      <c r="HUT10" s="339"/>
      <c r="HUU10" s="333"/>
      <c r="HUV10" s="334"/>
      <c r="HUW10" s="335"/>
      <c r="HUX10" s="336"/>
      <c r="HUY10" s="337"/>
      <c r="HUZ10" s="338"/>
      <c r="HVA10" s="338"/>
      <c r="HVB10" s="339"/>
      <c r="HVC10" s="333"/>
      <c r="HVD10" s="334"/>
      <c r="HVE10" s="335"/>
      <c r="HVF10" s="336"/>
      <c r="HVG10" s="337"/>
      <c r="HVH10" s="338"/>
      <c r="HVI10" s="338"/>
      <c r="HVJ10" s="339"/>
      <c r="HVK10" s="333"/>
      <c r="HVL10" s="334"/>
      <c r="HVM10" s="335"/>
      <c r="HVN10" s="336"/>
      <c r="HVO10" s="337"/>
      <c r="HVP10" s="338"/>
      <c r="HVQ10" s="338"/>
      <c r="HVR10" s="339"/>
      <c r="HVS10" s="333"/>
      <c r="HVT10" s="334"/>
      <c r="HVU10" s="335"/>
      <c r="HVV10" s="336"/>
      <c r="HVW10" s="337"/>
      <c r="HVX10" s="338"/>
      <c r="HVY10" s="338"/>
      <c r="HVZ10" s="339"/>
      <c r="HWA10" s="333"/>
      <c r="HWB10" s="334"/>
      <c r="HWC10" s="335"/>
      <c r="HWD10" s="336"/>
      <c r="HWE10" s="337"/>
      <c r="HWF10" s="338"/>
      <c r="HWG10" s="338"/>
      <c r="HWH10" s="339"/>
      <c r="HWI10" s="333"/>
      <c r="HWJ10" s="334"/>
      <c r="HWK10" s="335"/>
      <c r="HWL10" s="336"/>
      <c r="HWM10" s="337"/>
      <c r="HWN10" s="338"/>
      <c r="HWO10" s="338"/>
      <c r="HWP10" s="339"/>
      <c r="HWQ10" s="333"/>
      <c r="HWR10" s="334"/>
      <c r="HWS10" s="335"/>
      <c r="HWT10" s="336"/>
      <c r="HWU10" s="337"/>
      <c r="HWV10" s="338"/>
      <c r="HWW10" s="338"/>
      <c r="HWX10" s="339"/>
      <c r="HWY10" s="333"/>
      <c r="HWZ10" s="334"/>
      <c r="HXA10" s="335"/>
      <c r="HXB10" s="336"/>
      <c r="HXC10" s="337"/>
      <c r="HXD10" s="338"/>
      <c r="HXE10" s="338"/>
      <c r="HXF10" s="339"/>
      <c r="HXG10" s="333"/>
      <c r="HXH10" s="334"/>
      <c r="HXI10" s="335"/>
      <c r="HXJ10" s="336"/>
      <c r="HXK10" s="337"/>
      <c r="HXL10" s="338"/>
      <c r="HXM10" s="338"/>
      <c r="HXN10" s="339"/>
      <c r="HXO10" s="333"/>
      <c r="HXP10" s="334"/>
      <c r="HXQ10" s="335"/>
      <c r="HXR10" s="336"/>
      <c r="HXS10" s="337"/>
      <c r="HXT10" s="338"/>
      <c r="HXU10" s="338"/>
      <c r="HXV10" s="339"/>
      <c r="HXW10" s="333"/>
      <c r="HXX10" s="334"/>
      <c r="HXY10" s="335"/>
      <c r="HXZ10" s="336"/>
      <c r="HYA10" s="337"/>
      <c r="HYB10" s="338"/>
      <c r="HYC10" s="338"/>
      <c r="HYD10" s="339"/>
      <c r="HYE10" s="333"/>
      <c r="HYF10" s="334"/>
      <c r="HYG10" s="335"/>
      <c r="HYH10" s="336"/>
      <c r="HYI10" s="337"/>
      <c r="HYJ10" s="338"/>
      <c r="HYK10" s="338"/>
      <c r="HYL10" s="339"/>
      <c r="HYM10" s="333"/>
      <c r="HYN10" s="334"/>
      <c r="HYO10" s="335"/>
      <c r="HYP10" s="336"/>
      <c r="HYQ10" s="337"/>
      <c r="HYR10" s="338"/>
      <c r="HYS10" s="338"/>
      <c r="HYT10" s="339"/>
      <c r="HYU10" s="333"/>
      <c r="HYV10" s="334"/>
      <c r="HYW10" s="335"/>
      <c r="HYX10" s="336"/>
      <c r="HYY10" s="337"/>
      <c r="HYZ10" s="338"/>
      <c r="HZA10" s="338"/>
      <c r="HZB10" s="339"/>
      <c r="HZC10" s="333"/>
      <c r="HZD10" s="334"/>
      <c r="HZE10" s="335"/>
      <c r="HZF10" s="336"/>
      <c r="HZG10" s="337"/>
      <c r="HZH10" s="338"/>
      <c r="HZI10" s="338"/>
      <c r="HZJ10" s="339"/>
      <c r="HZK10" s="333"/>
      <c r="HZL10" s="334"/>
      <c r="HZM10" s="335"/>
      <c r="HZN10" s="336"/>
      <c r="HZO10" s="337"/>
      <c r="HZP10" s="338"/>
      <c r="HZQ10" s="338"/>
      <c r="HZR10" s="339"/>
      <c r="HZS10" s="333"/>
      <c r="HZT10" s="334"/>
      <c r="HZU10" s="335"/>
      <c r="HZV10" s="336"/>
      <c r="HZW10" s="337"/>
      <c r="HZX10" s="338"/>
      <c r="HZY10" s="338"/>
      <c r="HZZ10" s="339"/>
      <c r="IAA10" s="333"/>
      <c r="IAB10" s="334"/>
      <c r="IAC10" s="335"/>
      <c r="IAD10" s="336"/>
      <c r="IAE10" s="337"/>
      <c r="IAF10" s="338"/>
      <c r="IAG10" s="338"/>
      <c r="IAH10" s="339"/>
      <c r="IAI10" s="333"/>
      <c r="IAJ10" s="334"/>
      <c r="IAK10" s="335"/>
      <c r="IAL10" s="336"/>
      <c r="IAM10" s="337"/>
      <c r="IAN10" s="338"/>
      <c r="IAO10" s="338"/>
      <c r="IAP10" s="339"/>
      <c r="IAQ10" s="333"/>
      <c r="IAR10" s="334"/>
      <c r="IAS10" s="335"/>
      <c r="IAT10" s="336"/>
      <c r="IAU10" s="337"/>
      <c r="IAV10" s="338"/>
      <c r="IAW10" s="338"/>
      <c r="IAX10" s="339"/>
      <c r="IAY10" s="333"/>
      <c r="IAZ10" s="334"/>
      <c r="IBA10" s="335"/>
      <c r="IBB10" s="336"/>
      <c r="IBC10" s="337"/>
      <c r="IBD10" s="338"/>
      <c r="IBE10" s="338"/>
      <c r="IBF10" s="339"/>
      <c r="IBG10" s="333"/>
      <c r="IBH10" s="334"/>
      <c r="IBI10" s="335"/>
      <c r="IBJ10" s="336"/>
      <c r="IBK10" s="337"/>
      <c r="IBL10" s="338"/>
      <c r="IBM10" s="338"/>
      <c r="IBN10" s="339"/>
      <c r="IBO10" s="333"/>
      <c r="IBP10" s="334"/>
      <c r="IBQ10" s="335"/>
      <c r="IBR10" s="336"/>
      <c r="IBS10" s="337"/>
      <c r="IBT10" s="338"/>
      <c r="IBU10" s="338"/>
      <c r="IBV10" s="339"/>
      <c r="IBW10" s="333"/>
      <c r="IBX10" s="334"/>
      <c r="IBY10" s="335"/>
      <c r="IBZ10" s="336"/>
      <c r="ICA10" s="337"/>
      <c r="ICB10" s="338"/>
      <c r="ICC10" s="338"/>
      <c r="ICD10" s="339"/>
      <c r="ICE10" s="333"/>
      <c r="ICF10" s="334"/>
      <c r="ICG10" s="335"/>
      <c r="ICH10" s="336"/>
      <c r="ICI10" s="337"/>
      <c r="ICJ10" s="338"/>
      <c r="ICK10" s="338"/>
      <c r="ICL10" s="339"/>
      <c r="ICM10" s="333"/>
      <c r="ICN10" s="334"/>
      <c r="ICO10" s="335"/>
      <c r="ICP10" s="336"/>
      <c r="ICQ10" s="337"/>
      <c r="ICR10" s="338"/>
      <c r="ICS10" s="338"/>
      <c r="ICT10" s="339"/>
      <c r="ICU10" s="333"/>
      <c r="ICV10" s="334"/>
      <c r="ICW10" s="335"/>
      <c r="ICX10" s="336"/>
      <c r="ICY10" s="337"/>
      <c r="ICZ10" s="338"/>
      <c r="IDA10" s="338"/>
      <c r="IDB10" s="339"/>
      <c r="IDC10" s="333"/>
      <c r="IDD10" s="334"/>
      <c r="IDE10" s="335"/>
      <c r="IDF10" s="336"/>
      <c r="IDG10" s="337"/>
      <c r="IDH10" s="338"/>
      <c r="IDI10" s="338"/>
      <c r="IDJ10" s="339"/>
      <c r="IDK10" s="333"/>
      <c r="IDL10" s="334"/>
      <c r="IDM10" s="335"/>
      <c r="IDN10" s="336"/>
      <c r="IDO10" s="337"/>
      <c r="IDP10" s="338"/>
      <c r="IDQ10" s="338"/>
      <c r="IDR10" s="339"/>
      <c r="IDS10" s="333"/>
      <c r="IDT10" s="334"/>
      <c r="IDU10" s="335"/>
      <c r="IDV10" s="336"/>
      <c r="IDW10" s="337"/>
      <c r="IDX10" s="338"/>
      <c r="IDY10" s="338"/>
      <c r="IDZ10" s="339"/>
      <c r="IEA10" s="333"/>
      <c r="IEB10" s="334"/>
      <c r="IEC10" s="335"/>
      <c r="IED10" s="336"/>
      <c r="IEE10" s="337"/>
      <c r="IEF10" s="338"/>
      <c r="IEG10" s="338"/>
      <c r="IEH10" s="339"/>
      <c r="IEI10" s="333"/>
      <c r="IEJ10" s="334"/>
      <c r="IEK10" s="335"/>
      <c r="IEL10" s="336"/>
      <c r="IEM10" s="337"/>
      <c r="IEN10" s="338"/>
      <c r="IEO10" s="338"/>
      <c r="IEP10" s="339"/>
      <c r="IEQ10" s="333"/>
      <c r="IER10" s="334"/>
      <c r="IES10" s="335"/>
      <c r="IET10" s="336"/>
      <c r="IEU10" s="337"/>
      <c r="IEV10" s="338"/>
      <c r="IEW10" s="338"/>
      <c r="IEX10" s="339"/>
      <c r="IEY10" s="333"/>
      <c r="IEZ10" s="334"/>
      <c r="IFA10" s="335"/>
      <c r="IFB10" s="336"/>
      <c r="IFC10" s="337"/>
      <c r="IFD10" s="338"/>
      <c r="IFE10" s="338"/>
      <c r="IFF10" s="339"/>
      <c r="IFG10" s="333"/>
      <c r="IFH10" s="334"/>
      <c r="IFI10" s="335"/>
      <c r="IFJ10" s="336"/>
      <c r="IFK10" s="337"/>
      <c r="IFL10" s="338"/>
      <c r="IFM10" s="338"/>
      <c r="IFN10" s="339"/>
      <c r="IFO10" s="333"/>
      <c r="IFP10" s="334"/>
      <c r="IFQ10" s="335"/>
      <c r="IFR10" s="336"/>
      <c r="IFS10" s="337"/>
      <c r="IFT10" s="338"/>
      <c r="IFU10" s="338"/>
      <c r="IFV10" s="339"/>
      <c r="IFW10" s="333"/>
      <c r="IFX10" s="334"/>
      <c r="IFY10" s="335"/>
      <c r="IFZ10" s="336"/>
      <c r="IGA10" s="337"/>
      <c r="IGB10" s="338"/>
      <c r="IGC10" s="338"/>
      <c r="IGD10" s="339"/>
      <c r="IGE10" s="333"/>
      <c r="IGF10" s="334"/>
      <c r="IGG10" s="335"/>
      <c r="IGH10" s="336"/>
      <c r="IGI10" s="337"/>
      <c r="IGJ10" s="338"/>
      <c r="IGK10" s="338"/>
      <c r="IGL10" s="339"/>
      <c r="IGM10" s="333"/>
      <c r="IGN10" s="334"/>
      <c r="IGO10" s="335"/>
      <c r="IGP10" s="336"/>
      <c r="IGQ10" s="337"/>
      <c r="IGR10" s="338"/>
      <c r="IGS10" s="338"/>
      <c r="IGT10" s="339"/>
      <c r="IGU10" s="333"/>
      <c r="IGV10" s="334"/>
      <c r="IGW10" s="335"/>
      <c r="IGX10" s="336"/>
      <c r="IGY10" s="337"/>
      <c r="IGZ10" s="338"/>
      <c r="IHA10" s="338"/>
      <c r="IHB10" s="339"/>
      <c r="IHC10" s="333"/>
      <c r="IHD10" s="334"/>
      <c r="IHE10" s="335"/>
      <c r="IHF10" s="336"/>
      <c r="IHG10" s="337"/>
      <c r="IHH10" s="338"/>
      <c r="IHI10" s="338"/>
      <c r="IHJ10" s="339"/>
      <c r="IHK10" s="333"/>
      <c r="IHL10" s="334"/>
      <c r="IHM10" s="335"/>
      <c r="IHN10" s="336"/>
      <c r="IHO10" s="337"/>
      <c r="IHP10" s="338"/>
      <c r="IHQ10" s="338"/>
      <c r="IHR10" s="339"/>
      <c r="IHS10" s="333"/>
      <c r="IHT10" s="334"/>
      <c r="IHU10" s="335"/>
      <c r="IHV10" s="336"/>
      <c r="IHW10" s="337"/>
      <c r="IHX10" s="338"/>
      <c r="IHY10" s="338"/>
      <c r="IHZ10" s="339"/>
      <c r="IIA10" s="333"/>
      <c r="IIB10" s="334"/>
      <c r="IIC10" s="335"/>
      <c r="IID10" s="336"/>
      <c r="IIE10" s="337"/>
      <c r="IIF10" s="338"/>
      <c r="IIG10" s="338"/>
      <c r="IIH10" s="339"/>
      <c r="III10" s="333"/>
      <c r="IIJ10" s="334"/>
      <c r="IIK10" s="335"/>
      <c r="IIL10" s="336"/>
      <c r="IIM10" s="337"/>
      <c r="IIN10" s="338"/>
      <c r="IIO10" s="338"/>
      <c r="IIP10" s="339"/>
      <c r="IIQ10" s="333"/>
      <c r="IIR10" s="334"/>
      <c r="IIS10" s="335"/>
      <c r="IIT10" s="336"/>
      <c r="IIU10" s="337"/>
      <c r="IIV10" s="338"/>
      <c r="IIW10" s="338"/>
      <c r="IIX10" s="339"/>
      <c r="IIY10" s="333"/>
      <c r="IIZ10" s="334"/>
      <c r="IJA10" s="335"/>
      <c r="IJB10" s="336"/>
      <c r="IJC10" s="337"/>
      <c r="IJD10" s="338"/>
      <c r="IJE10" s="338"/>
      <c r="IJF10" s="339"/>
      <c r="IJG10" s="333"/>
      <c r="IJH10" s="334"/>
      <c r="IJI10" s="335"/>
      <c r="IJJ10" s="336"/>
      <c r="IJK10" s="337"/>
      <c r="IJL10" s="338"/>
      <c r="IJM10" s="338"/>
      <c r="IJN10" s="339"/>
      <c r="IJO10" s="333"/>
      <c r="IJP10" s="334"/>
      <c r="IJQ10" s="335"/>
      <c r="IJR10" s="336"/>
      <c r="IJS10" s="337"/>
      <c r="IJT10" s="338"/>
      <c r="IJU10" s="338"/>
      <c r="IJV10" s="339"/>
      <c r="IJW10" s="333"/>
      <c r="IJX10" s="334"/>
      <c r="IJY10" s="335"/>
      <c r="IJZ10" s="336"/>
      <c r="IKA10" s="337"/>
      <c r="IKB10" s="338"/>
      <c r="IKC10" s="338"/>
      <c r="IKD10" s="339"/>
      <c r="IKE10" s="333"/>
      <c r="IKF10" s="334"/>
      <c r="IKG10" s="335"/>
      <c r="IKH10" s="336"/>
      <c r="IKI10" s="337"/>
      <c r="IKJ10" s="338"/>
      <c r="IKK10" s="338"/>
      <c r="IKL10" s="339"/>
      <c r="IKM10" s="333"/>
      <c r="IKN10" s="334"/>
      <c r="IKO10" s="335"/>
      <c r="IKP10" s="336"/>
      <c r="IKQ10" s="337"/>
      <c r="IKR10" s="338"/>
      <c r="IKS10" s="338"/>
      <c r="IKT10" s="339"/>
      <c r="IKU10" s="333"/>
      <c r="IKV10" s="334"/>
      <c r="IKW10" s="335"/>
      <c r="IKX10" s="336"/>
      <c r="IKY10" s="337"/>
      <c r="IKZ10" s="338"/>
      <c r="ILA10" s="338"/>
      <c r="ILB10" s="339"/>
      <c r="ILC10" s="333"/>
      <c r="ILD10" s="334"/>
      <c r="ILE10" s="335"/>
      <c r="ILF10" s="336"/>
      <c r="ILG10" s="337"/>
      <c r="ILH10" s="338"/>
      <c r="ILI10" s="338"/>
      <c r="ILJ10" s="339"/>
      <c r="ILK10" s="333"/>
      <c r="ILL10" s="334"/>
      <c r="ILM10" s="335"/>
      <c r="ILN10" s="336"/>
      <c r="ILO10" s="337"/>
      <c r="ILP10" s="338"/>
      <c r="ILQ10" s="338"/>
      <c r="ILR10" s="339"/>
      <c r="ILS10" s="333"/>
      <c r="ILT10" s="334"/>
      <c r="ILU10" s="335"/>
      <c r="ILV10" s="336"/>
      <c r="ILW10" s="337"/>
      <c r="ILX10" s="338"/>
      <c r="ILY10" s="338"/>
      <c r="ILZ10" s="339"/>
      <c r="IMA10" s="333"/>
      <c r="IMB10" s="334"/>
      <c r="IMC10" s="335"/>
      <c r="IMD10" s="336"/>
      <c r="IME10" s="337"/>
      <c r="IMF10" s="338"/>
      <c r="IMG10" s="338"/>
      <c r="IMH10" s="339"/>
      <c r="IMI10" s="333"/>
      <c r="IMJ10" s="334"/>
      <c r="IMK10" s="335"/>
      <c r="IML10" s="336"/>
      <c r="IMM10" s="337"/>
      <c r="IMN10" s="338"/>
      <c r="IMO10" s="338"/>
      <c r="IMP10" s="339"/>
      <c r="IMQ10" s="333"/>
      <c r="IMR10" s="334"/>
      <c r="IMS10" s="335"/>
      <c r="IMT10" s="336"/>
      <c r="IMU10" s="337"/>
      <c r="IMV10" s="338"/>
      <c r="IMW10" s="338"/>
      <c r="IMX10" s="339"/>
      <c r="IMY10" s="333"/>
      <c r="IMZ10" s="334"/>
      <c r="INA10" s="335"/>
      <c r="INB10" s="336"/>
      <c r="INC10" s="337"/>
      <c r="IND10" s="338"/>
      <c r="INE10" s="338"/>
      <c r="INF10" s="339"/>
      <c r="ING10" s="333"/>
      <c r="INH10" s="334"/>
      <c r="INI10" s="335"/>
      <c r="INJ10" s="336"/>
      <c r="INK10" s="337"/>
      <c r="INL10" s="338"/>
      <c r="INM10" s="338"/>
      <c r="INN10" s="339"/>
      <c r="INO10" s="333"/>
      <c r="INP10" s="334"/>
      <c r="INQ10" s="335"/>
      <c r="INR10" s="336"/>
      <c r="INS10" s="337"/>
      <c r="INT10" s="338"/>
      <c r="INU10" s="338"/>
      <c r="INV10" s="339"/>
      <c r="INW10" s="333"/>
      <c r="INX10" s="334"/>
      <c r="INY10" s="335"/>
      <c r="INZ10" s="336"/>
      <c r="IOA10" s="337"/>
      <c r="IOB10" s="338"/>
      <c r="IOC10" s="338"/>
      <c r="IOD10" s="339"/>
      <c r="IOE10" s="333"/>
      <c r="IOF10" s="334"/>
      <c r="IOG10" s="335"/>
      <c r="IOH10" s="336"/>
      <c r="IOI10" s="337"/>
      <c r="IOJ10" s="338"/>
      <c r="IOK10" s="338"/>
      <c r="IOL10" s="339"/>
      <c r="IOM10" s="333"/>
      <c r="ION10" s="334"/>
      <c r="IOO10" s="335"/>
      <c r="IOP10" s="336"/>
      <c r="IOQ10" s="337"/>
      <c r="IOR10" s="338"/>
      <c r="IOS10" s="338"/>
      <c r="IOT10" s="339"/>
      <c r="IOU10" s="333"/>
      <c r="IOV10" s="334"/>
      <c r="IOW10" s="335"/>
      <c r="IOX10" s="336"/>
      <c r="IOY10" s="337"/>
      <c r="IOZ10" s="338"/>
      <c r="IPA10" s="338"/>
      <c r="IPB10" s="339"/>
      <c r="IPC10" s="333"/>
      <c r="IPD10" s="334"/>
      <c r="IPE10" s="335"/>
      <c r="IPF10" s="336"/>
      <c r="IPG10" s="337"/>
      <c r="IPH10" s="338"/>
      <c r="IPI10" s="338"/>
      <c r="IPJ10" s="339"/>
      <c r="IPK10" s="333"/>
      <c r="IPL10" s="334"/>
      <c r="IPM10" s="335"/>
      <c r="IPN10" s="336"/>
      <c r="IPO10" s="337"/>
      <c r="IPP10" s="338"/>
      <c r="IPQ10" s="338"/>
      <c r="IPR10" s="339"/>
      <c r="IPS10" s="333"/>
      <c r="IPT10" s="334"/>
      <c r="IPU10" s="335"/>
      <c r="IPV10" s="336"/>
      <c r="IPW10" s="337"/>
      <c r="IPX10" s="338"/>
      <c r="IPY10" s="338"/>
      <c r="IPZ10" s="339"/>
      <c r="IQA10" s="333"/>
      <c r="IQB10" s="334"/>
      <c r="IQC10" s="335"/>
      <c r="IQD10" s="336"/>
      <c r="IQE10" s="337"/>
      <c r="IQF10" s="338"/>
      <c r="IQG10" s="338"/>
      <c r="IQH10" s="339"/>
      <c r="IQI10" s="333"/>
      <c r="IQJ10" s="334"/>
      <c r="IQK10" s="335"/>
      <c r="IQL10" s="336"/>
      <c r="IQM10" s="337"/>
      <c r="IQN10" s="338"/>
      <c r="IQO10" s="338"/>
      <c r="IQP10" s="339"/>
      <c r="IQQ10" s="333"/>
      <c r="IQR10" s="334"/>
      <c r="IQS10" s="335"/>
      <c r="IQT10" s="336"/>
      <c r="IQU10" s="337"/>
      <c r="IQV10" s="338"/>
      <c r="IQW10" s="338"/>
      <c r="IQX10" s="339"/>
      <c r="IQY10" s="333"/>
      <c r="IQZ10" s="334"/>
      <c r="IRA10" s="335"/>
      <c r="IRB10" s="336"/>
      <c r="IRC10" s="337"/>
      <c r="IRD10" s="338"/>
      <c r="IRE10" s="338"/>
      <c r="IRF10" s="339"/>
      <c r="IRG10" s="333"/>
      <c r="IRH10" s="334"/>
      <c r="IRI10" s="335"/>
      <c r="IRJ10" s="336"/>
      <c r="IRK10" s="337"/>
      <c r="IRL10" s="338"/>
      <c r="IRM10" s="338"/>
      <c r="IRN10" s="339"/>
      <c r="IRO10" s="333"/>
      <c r="IRP10" s="334"/>
      <c r="IRQ10" s="335"/>
      <c r="IRR10" s="336"/>
      <c r="IRS10" s="337"/>
      <c r="IRT10" s="338"/>
      <c r="IRU10" s="338"/>
      <c r="IRV10" s="339"/>
      <c r="IRW10" s="333"/>
      <c r="IRX10" s="334"/>
      <c r="IRY10" s="335"/>
      <c r="IRZ10" s="336"/>
      <c r="ISA10" s="337"/>
      <c r="ISB10" s="338"/>
      <c r="ISC10" s="338"/>
      <c r="ISD10" s="339"/>
      <c r="ISE10" s="333"/>
      <c r="ISF10" s="334"/>
      <c r="ISG10" s="335"/>
      <c r="ISH10" s="336"/>
      <c r="ISI10" s="337"/>
      <c r="ISJ10" s="338"/>
      <c r="ISK10" s="338"/>
      <c r="ISL10" s="339"/>
      <c r="ISM10" s="333"/>
      <c r="ISN10" s="334"/>
      <c r="ISO10" s="335"/>
      <c r="ISP10" s="336"/>
      <c r="ISQ10" s="337"/>
      <c r="ISR10" s="338"/>
      <c r="ISS10" s="338"/>
      <c r="IST10" s="339"/>
      <c r="ISU10" s="333"/>
      <c r="ISV10" s="334"/>
      <c r="ISW10" s="335"/>
      <c r="ISX10" s="336"/>
      <c r="ISY10" s="337"/>
      <c r="ISZ10" s="338"/>
      <c r="ITA10" s="338"/>
      <c r="ITB10" s="339"/>
      <c r="ITC10" s="333"/>
      <c r="ITD10" s="334"/>
      <c r="ITE10" s="335"/>
      <c r="ITF10" s="336"/>
      <c r="ITG10" s="337"/>
      <c r="ITH10" s="338"/>
      <c r="ITI10" s="338"/>
      <c r="ITJ10" s="339"/>
      <c r="ITK10" s="333"/>
      <c r="ITL10" s="334"/>
      <c r="ITM10" s="335"/>
      <c r="ITN10" s="336"/>
      <c r="ITO10" s="337"/>
      <c r="ITP10" s="338"/>
      <c r="ITQ10" s="338"/>
      <c r="ITR10" s="339"/>
      <c r="ITS10" s="333"/>
      <c r="ITT10" s="334"/>
      <c r="ITU10" s="335"/>
      <c r="ITV10" s="336"/>
      <c r="ITW10" s="337"/>
      <c r="ITX10" s="338"/>
      <c r="ITY10" s="338"/>
      <c r="ITZ10" s="339"/>
      <c r="IUA10" s="333"/>
      <c r="IUB10" s="334"/>
      <c r="IUC10" s="335"/>
      <c r="IUD10" s="336"/>
      <c r="IUE10" s="337"/>
      <c r="IUF10" s="338"/>
      <c r="IUG10" s="338"/>
      <c r="IUH10" s="339"/>
      <c r="IUI10" s="333"/>
      <c r="IUJ10" s="334"/>
      <c r="IUK10" s="335"/>
      <c r="IUL10" s="336"/>
      <c r="IUM10" s="337"/>
      <c r="IUN10" s="338"/>
      <c r="IUO10" s="338"/>
      <c r="IUP10" s="339"/>
      <c r="IUQ10" s="333"/>
      <c r="IUR10" s="334"/>
      <c r="IUS10" s="335"/>
      <c r="IUT10" s="336"/>
      <c r="IUU10" s="337"/>
      <c r="IUV10" s="338"/>
      <c r="IUW10" s="338"/>
      <c r="IUX10" s="339"/>
      <c r="IUY10" s="333"/>
      <c r="IUZ10" s="334"/>
      <c r="IVA10" s="335"/>
      <c r="IVB10" s="336"/>
      <c r="IVC10" s="337"/>
      <c r="IVD10" s="338"/>
      <c r="IVE10" s="338"/>
      <c r="IVF10" s="339"/>
      <c r="IVG10" s="333"/>
      <c r="IVH10" s="334"/>
      <c r="IVI10" s="335"/>
      <c r="IVJ10" s="336"/>
      <c r="IVK10" s="337"/>
      <c r="IVL10" s="338"/>
      <c r="IVM10" s="338"/>
      <c r="IVN10" s="339"/>
      <c r="IVO10" s="333"/>
      <c r="IVP10" s="334"/>
      <c r="IVQ10" s="335"/>
      <c r="IVR10" s="336"/>
      <c r="IVS10" s="337"/>
      <c r="IVT10" s="338"/>
      <c r="IVU10" s="338"/>
      <c r="IVV10" s="339"/>
      <c r="IVW10" s="333"/>
      <c r="IVX10" s="334"/>
      <c r="IVY10" s="335"/>
      <c r="IVZ10" s="336"/>
      <c r="IWA10" s="337"/>
      <c r="IWB10" s="338"/>
      <c r="IWC10" s="338"/>
      <c r="IWD10" s="339"/>
      <c r="IWE10" s="333"/>
      <c r="IWF10" s="334"/>
      <c r="IWG10" s="335"/>
      <c r="IWH10" s="336"/>
      <c r="IWI10" s="337"/>
      <c r="IWJ10" s="338"/>
      <c r="IWK10" s="338"/>
      <c r="IWL10" s="339"/>
      <c r="IWM10" s="333"/>
      <c r="IWN10" s="334"/>
      <c r="IWO10" s="335"/>
      <c r="IWP10" s="336"/>
      <c r="IWQ10" s="337"/>
      <c r="IWR10" s="338"/>
      <c r="IWS10" s="338"/>
      <c r="IWT10" s="339"/>
      <c r="IWU10" s="333"/>
      <c r="IWV10" s="334"/>
      <c r="IWW10" s="335"/>
      <c r="IWX10" s="336"/>
      <c r="IWY10" s="337"/>
      <c r="IWZ10" s="338"/>
      <c r="IXA10" s="338"/>
      <c r="IXB10" s="339"/>
      <c r="IXC10" s="333"/>
      <c r="IXD10" s="334"/>
      <c r="IXE10" s="335"/>
      <c r="IXF10" s="336"/>
      <c r="IXG10" s="337"/>
      <c r="IXH10" s="338"/>
      <c r="IXI10" s="338"/>
      <c r="IXJ10" s="339"/>
      <c r="IXK10" s="333"/>
      <c r="IXL10" s="334"/>
      <c r="IXM10" s="335"/>
      <c r="IXN10" s="336"/>
      <c r="IXO10" s="337"/>
      <c r="IXP10" s="338"/>
      <c r="IXQ10" s="338"/>
      <c r="IXR10" s="339"/>
      <c r="IXS10" s="333"/>
      <c r="IXT10" s="334"/>
      <c r="IXU10" s="335"/>
      <c r="IXV10" s="336"/>
      <c r="IXW10" s="337"/>
      <c r="IXX10" s="338"/>
      <c r="IXY10" s="338"/>
      <c r="IXZ10" s="339"/>
      <c r="IYA10" s="333"/>
      <c r="IYB10" s="334"/>
      <c r="IYC10" s="335"/>
      <c r="IYD10" s="336"/>
      <c r="IYE10" s="337"/>
      <c r="IYF10" s="338"/>
      <c r="IYG10" s="338"/>
      <c r="IYH10" s="339"/>
      <c r="IYI10" s="333"/>
      <c r="IYJ10" s="334"/>
      <c r="IYK10" s="335"/>
      <c r="IYL10" s="336"/>
      <c r="IYM10" s="337"/>
      <c r="IYN10" s="338"/>
      <c r="IYO10" s="338"/>
      <c r="IYP10" s="339"/>
      <c r="IYQ10" s="333"/>
      <c r="IYR10" s="334"/>
      <c r="IYS10" s="335"/>
      <c r="IYT10" s="336"/>
      <c r="IYU10" s="337"/>
      <c r="IYV10" s="338"/>
      <c r="IYW10" s="338"/>
      <c r="IYX10" s="339"/>
      <c r="IYY10" s="333"/>
      <c r="IYZ10" s="334"/>
      <c r="IZA10" s="335"/>
      <c r="IZB10" s="336"/>
      <c r="IZC10" s="337"/>
      <c r="IZD10" s="338"/>
      <c r="IZE10" s="338"/>
      <c r="IZF10" s="339"/>
      <c r="IZG10" s="333"/>
      <c r="IZH10" s="334"/>
      <c r="IZI10" s="335"/>
      <c r="IZJ10" s="336"/>
      <c r="IZK10" s="337"/>
      <c r="IZL10" s="338"/>
      <c r="IZM10" s="338"/>
      <c r="IZN10" s="339"/>
      <c r="IZO10" s="333"/>
      <c r="IZP10" s="334"/>
      <c r="IZQ10" s="335"/>
      <c r="IZR10" s="336"/>
      <c r="IZS10" s="337"/>
      <c r="IZT10" s="338"/>
      <c r="IZU10" s="338"/>
      <c r="IZV10" s="339"/>
      <c r="IZW10" s="333"/>
      <c r="IZX10" s="334"/>
      <c r="IZY10" s="335"/>
      <c r="IZZ10" s="336"/>
      <c r="JAA10" s="337"/>
      <c r="JAB10" s="338"/>
      <c r="JAC10" s="338"/>
      <c r="JAD10" s="339"/>
      <c r="JAE10" s="333"/>
      <c r="JAF10" s="334"/>
      <c r="JAG10" s="335"/>
      <c r="JAH10" s="336"/>
      <c r="JAI10" s="337"/>
      <c r="JAJ10" s="338"/>
      <c r="JAK10" s="338"/>
      <c r="JAL10" s="339"/>
      <c r="JAM10" s="333"/>
      <c r="JAN10" s="334"/>
      <c r="JAO10" s="335"/>
      <c r="JAP10" s="336"/>
      <c r="JAQ10" s="337"/>
      <c r="JAR10" s="338"/>
      <c r="JAS10" s="338"/>
      <c r="JAT10" s="339"/>
      <c r="JAU10" s="333"/>
      <c r="JAV10" s="334"/>
      <c r="JAW10" s="335"/>
      <c r="JAX10" s="336"/>
      <c r="JAY10" s="337"/>
      <c r="JAZ10" s="338"/>
      <c r="JBA10" s="338"/>
      <c r="JBB10" s="339"/>
      <c r="JBC10" s="333"/>
      <c r="JBD10" s="334"/>
      <c r="JBE10" s="335"/>
      <c r="JBF10" s="336"/>
      <c r="JBG10" s="337"/>
      <c r="JBH10" s="338"/>
      <c r="JBI10" s="338"/>
      <c r="JBJ10" s="339"/>
      <c r="JBK10" s="333"/>
      <c r="JBL10" s="334"/>
      <c r="JBM10" s="335"/>
      <c r="JBN10" s="336"/>
      <c r="JBO10" s="337"/>
      <c r="JBP10" s="338"/>
      <c r="JBQ10" s="338"/>
      <c r="JBR10" s="339"/>
      <c r="JBS10" s="333"/>
      <c r="JBT10" s="334"/>
      <c r="JBU10" s="335"/>
      <c r="JBV10" s="336"/>
      <c r="JBW10" s="337"/>
      <c r="JBX10" s="338"/>
      <c r="JBY10" s="338"/>
      <c r="JBZ10" s="339"/>
      <c r="JCA10" s="333"/>
      <c r="JCB10" s="334"/>
      <c r="JCC10" s="335"/>
      <c r="JCD10" s="336"/>
      <c r="JCE10" s="337"/>
      <c r="JCF10" s="338"/>
      <c r="JCG10" s="338"/>
      <c r="JCH10" s="339"/>
      <c r="JCI10" s="333"/>
      <c r="JCJ10" s="334"/>
      <c r="JCK10" s="335"/>
      <c r="JCL10" s="336"/>
      <c r="JCM10" s="337"/>
      <c r="JCN10" s="338"/>
      <c r="JCO10" s="338"/>
      <c r="JCP10" s="339"/>
      <c r="JCQ10" s="333"/>
      <c r="JCR10" s="334"/>
      <c r="JCS10" s="335"/>
      <c r="JCT10" s="336"/>
      <c r="JCU10" s="337"/>
      <c r="JCV10" s="338"/>
      <c r="JCW10" s="338"/>
      <c r="JCX10" s="339"/>
      <c r="JCY10" s="333"/>
      <c r="JCZ10" s="334"/>
      <c r="JDA10" s="335"/>
      <c r="JDB10" s="336"/>
      <c r="JDC10" s="337"/>
      <c r="JDD10" s="338"/>
      <c r="JDE10" s="338"/>
      <c r="JDF10" s="339"/>
      <c r="JDG10" s="333"/>
      <c r="JDH10" s="334"/>
      <c r="JDI10" s="335"/>
      <c r="JDJ10" s="336"/>
      <c r="JDK10" s="337"/>
      <c r="JDL10" s="338"/>
      <c r="JDM10" s="338"/>
      <c r="JDN10" s="339"/>
      <c r="JDO10" s="333"/>
      <c r="JDP10" s="334"/>
      <c r="JDQ10" s="335"/>
      <c r="JDR10" s="336"/>
      <c r="JDS10" s="337"/>
      <c r="JDT10" s="338"/>
      <c r="JDU10" s="338"/>
      <c r="JDV10" s="339"/>
      <c r="JDW10" s="333"/>
      <c r="JDX10" s="334"/>
      <c r="JDY10" s="335"/>
      <c r="JDZ10" s="336"/>
      <c r="JEA10" s="337"/>
      <c r="JEB10" s="338"/>
      <c r="JEC10" s="338"/>
      <c r="JED10" s="339"/>
      <c r="JEE10" s="333"/>
      <c r="JEF10" s="334"/>
      <c r="JEG10" s="335"/>
      <c r="JEH10" s="336"/>
      <c r="JEI10" s="337"/>
      <c r="JEJ10" s="338"/>
      <c r="JEK10" s="338"/>
      <c r="JEL10" s="339"/>
      <c r="JEM10" s="333"/>
      <c r="JEN10" s="334"/>
      <c r="JEO10" s="335"/>
      <c r="JEP10" s="336"/>
      <c r="JEQ10" s="337"/>
      <c r="JER10" s="338"/>
      <c r="JES10" s="338"/>
      <c r="JET10" s="339"/>
      <c r="JEU10" s="333"/>
      <c r="JEV10" s="334"/>
      <c r="JEW10" s="335"/>
      <c r="JEX10" s="336"/>
      <c r="JEY10" s="337"/>
      <c r="JEZ10" s="338"/>
      <c r="JFA10" s="338"/>
      <c r="JFB10" s="339"/>
      <c r="JFC10" s="333"/>
      <c r="JFD10" s="334"/>
      <c r="JFE10" s="335"/>
      <c r="JFF10" s="336"/>
      <c r="JFG10" s="337"/>
      <c r="JFH10" s="338"/>
      <c r="JFI10" s="338"/>
      <c r="JFJ10" s="339"/>
      <c r="JFK10" s="333"/>
      <c r="JFL10" s="334"/>
      <c r="JFM10" s="335"/>
      <c r="JFN10" s="336"/>
      <c r="JFO10" s="337"/>
      <c r="JFP10" s="338"/>
      <c r="JFQ10" s="338"/>
      <c r="JFR10" s="339"/>
      <c r="JFS10" s="333"/>
      <c r="JFT10" s="334"/>
      <c r="JFU10" s="335"/>
      <c r="JFV10" s="336"/>
      <c r="JFW10" s="337"/>
      <c r="JFX10" s="338"/>
      <c r="JFY10" s="338"/>
      <c r="JFZ10" s="339"/>
      <c r="JGA10" s="333"/>
      <c r="JGB10" s="334"/>
      <c r="JGC10" s="335"/>
      <c r="JGD10" s="336"/>
      <c r="JGE10" s="337"/>
      <c r="JGF10" s="338"/>
      <c r="JGG10" s="338"/>
      <c r="JGH10" s="339"/>
      <c r="JGI10" s="333"/>
      <c r="JGJ10" s="334"/>
      <c r="JGK10" s="335"/>
      <c r="JGL10" s="336"/>
      <c r="JGM10" s="337"/>
      <c r="JGN10" s="338"/>
      <c r="JGO10" s="338"/>
      <c r="JGP10" s="339"/>
      <c r="JGQ10" s="333"/>
      <c r="JGR10" s="334"/>
      <c r="JGS10" s="335"/>
      <c r="JGT10" s="336"/>
      <c r="JGU10" s="337"/>
      <c r="JGV10" s="338"/>
      <c r="JGW10" s="338"/>
      <c r="JGX10" s="339"/>
      <c r="JGY10" s="333"/>
      <c r="JGZ10" s="334"/>
      <c r="JHA10" s="335"/>
      <c r="JHB10" s="336"/>
      <c r="JHC10" s="337"/>
      <c r="JHD10" s="338"/>
      <c r="JHE10" s="338"/>
      <c r="JHF10" s="339"/>
      <c r="JHG10" s="333"/>
      <c r="JHH10" s="334"/>
      <c r="JHI10" s="335"/>
      <c r="JHJ10" s="336"/>
      <c r="JHK10" s="337"/>
      <c r="JHL10" s="338"/>
      <c r="JHM10" s="338"/>
      <c r="JHN10" s="339"/>
      <c r="JHO10" s="333"/>
      <c r="JHP10" s="334"/>
      <c r="JHQ10" s="335"/>
      <c r="JHR10" s="336"/>
      <c r="JHS10" s="337"/>
      <c r="JHT10" s="338"/>
      <c r="JHU10" s="338"/>
      <c r="JHV10" s="339"/>
      <c r="JHW10" s="333"/>
      <c r="JHX10" s="334"/>
      <c r="JHY10" s="335"/>
      <c r="JHZ10" s="336"/>
      <c r="JIA10" s="337"/>
      <c r="JIB10" s="338"/>
      <c r="JIC10" s="338"/>
      <c r="JID10" s="339"/>
      <c r="JIE10" s="333"/>
      <c r="JIF10" s="334"/>
      <c r="JIG10" s="335"/>
      <c r="JIH10" s="336"/>
      <c r="JII10" s="337"/>
      <c r="JIJ10" s="338"/>
      <c r="JIK10" s="338"/>
      <c r="JIL10" s="339"/>
      <c r="JIM10" s="333"/>
      <c r="JIN10" s="334"/>
      <c r="JIO10" s="335"/>
      <c r="JIP10" s="336"/>
      <c r="JIQ10" s="337"/>
      <c r="JIR10" s="338"/>
      <c r="JIS10" s="338"/>
      <c r="JIT10" s="339"/>
      <c r="JIU10" s="333"/>
      <c r="JIV10" s="334"/>
      <c r="JIW10" s="335"/>
      <c r="JIX10" s="336"/>
      <c r="JIY10" s="337"/>
      <c r="JIZ10" s="338"/>
      <c r="JJA10" s="338"/>
      <c r="JJB10" s="339"/>
      <c r="JJC10" s="333"/>
      <c r="JJD10" s="334"/>
      <c r="JJE10" s="335"/>
      <c r="JJF10" s="336"/>
      <c r="JJG10" s="337"/>
      <c r="JJH10" s="338"/>
      <c r="JJI10" s="338"/>
      <c r="JJJ10" s="339"/>
      <c r="JJK10" s="333"/>
      <c r="JJL10" s="334"/>
      <c r="JJM10" s="335"/>
      <c r="JJN10" s="336"/>
      <c r="JJO10" s="337"/>
      <c r="JJP10" s="338"/>
      <c r="JJQ10" s="338"/>
      <c r="JJR10" s="339"/>
      <c r="JJS10" s="333"/>
      <c r="JJT10" s="334"/>
      <c r="JJU10" s="335"/>
      <c r="JJV10" s="336"/>
      <c r="JJW10" s="337"/>
      <c r="JJX10" s="338"/>
      <c r="JJY10" s="338"/>
      <c r="JJZ10" s="339"/>
      <c r="JKA10" s="333"/>
      <c r="JKB10" s="334"/>
      <c r="JKC10" s="335"/>
      <c r="JKD10" s="336"/>
      <c r="JKE10" s="337"/>
      <c r="JKF10" s="338"/>
      <c r="JKG10" s="338"/>
      <c r="JKH10" s="339"/>
      <c r="JKI10" s="333"/>
      <c r="JKJ10" s="334"/>
      <c r="JKK10" s="335"/>
      <c r="JKL10" s="336"/>
      <c r="JKM10" s="337"/>
      <c r="JKN10" s="338"/>
      <c r="JKO10" s="338"/>
      <c r="JKP10" s="339"/>
      <c r="JKQ10" s="333"/>
      <c r="JKR10" s="334"/>
      <c r="JKS10" s="335"/>
      <c r="JKT10" s="336"/>
      <c r="JKU10" s="337"/>
      <c r="JKV10" s="338"/>
      <c r="JKW10" s="338"/>
      <c r="JKX10" s="339"/>
      <c r="JKY10" s="333"/>
      <c r="JKZ10" s="334"/>
      <c r="JLA10" s="335"/>
      <c r="JLB10" s="336"/>
      <c r="JLC10" s="337"/>
      <c r="JLD10" s="338"/>
      <c r="JLE10" s="338"/>
      <c r="JLF10" s="339"/>
      <c r="JLG10" s="333"/>
      <c r="JLH10" s="334"/>
      <c r="JLI10" s="335"/>
      <c r="JLJ10" s="336"/>
      <c r="JLK10" s="337"/>
      <c r="JLL10" s="338"/>
      <c r="JLM10" s="338"/>
      <c r="JLN10" s="339"/>
      <c r="JLO10" s="333"/>
      <c r="JLP10" s="334"/>
      <c r="JLQ10" s="335"/>
      <c r="JLR10" s="336"/>
      <c r="JLS10" s="337"/>
      <c r="JLT10" s="338"/>
      <c r="JLU10" s="338"/>
      <c r="JLV10" s="339"/>
      <c r="JLW10" s="333"/>
      <c r="JLX10" s="334"/>
      <c r="JLY10" s="335"/>
      <c r="JLZ10" s="336"/>
      <c r="JMA10" s="337"/>
      <c r="JMB10" s="338"/>
      <c r="JMC10" s="338"/>
      <c r="JMD10" s="339"/>
      <c r="JME10" s="333"/>
      <c r="JMF10" s="334"/>
      <c r="JMG10" s="335"/>
      <c r="JMH10" s="336"/>
      <c r="JMI10" s="337"/>
      <c r="JMJ10" s="338"/>
      <c r="JMK10" s="338"/>
      <c r="JML10" s="339"/>
      <c r="JMM10" s="333"/>
      <c r="JMN10" s="334"/>
      <c r="JMO10" s="335"/>
      <c r="JMP10" s="336"/>
      <c r="JMQ10" s="337"/>
      <c r="JMR10" s="338"/>
      <c r="JMS10" s="338"/>
      <c r="JMT10" s="339"/>
      <c r="JMU10" s="333"/>
      <c r="JMV10" s="334"/>
      <c r="JMW10" s="335"/>
      <c r="JMX10" s="336"/>
      <c r="JMY10" s="337"/>
      <c r="JMZ10" s="338"/>
      <c r="JNA10" s="338"/>
      <c r="JNB10" s="339"/>
      <c r="JNC10" s="333"/>
      <c r="JND10" s="334"/>
      <c r="JNE10" s="335"/>
      <c r="JNF10" s="336"/>
      <c r="JNG10" s="337"/>
      <c r="JNH10" s="338"/>
      <c r="JNI10" s="338"/>
      <c r="JNJ10" s="339"/>
      <c r="JNK10" s="333"/>
      <c r="JNL10" s="334"/>
      <c r="JNM10" s="335"/>
      <c r="JNN10" s="336"/>
      <c r="JNO10" s="337"/>
      <c r="JNP10" s="338"/>
      <c r="JNQ10" s="338"/>
      <c r="JNR10" s="339"/>
      <c r="JNS10" s="333"/>
      <c r="JNT10" s="334"/>
      <c r="JNU10" s="335"/>
      <c r="JNV10" s="336"/>
      <c r="JNW10" s="337"/>
      <c r="JNX10" s="338"/>
      <c r="JNY10" s="338"/>
      <c r="JNZ10" s="339"/>
      <c r="JOA10" s="333"/>
      <c r="JOB10" s="334"/>
      <c r="JOC10" s="335"/>
      <c r="JOD10" s="336"/>
      <c r="JOE10" s="337"/>
      <c r="JOF10" s="338"/>
      <c r="JOG10" s="338"/>
      <c r="JOH10" s="339"/>
      <c r="JOI10" s="333"/>
      <c r="JOJ10" s="334"/>
      <c r="JOK10" s="335"/>
      <c r="JOL10" s="336"/>
      <c r="JOM10" s="337"/>
      <c r="JON10" s="338"/>
      <c r="JOO10" s="338"/>
      <c r="JOP10" s="339"/>
      <c r="JOQ10" s="333"/>
      <c r="JOR10" s="334"/>
      <c r="JOS10" s="335"/>
      <c r="JOT10" s="336"/>
      <c r="JOU10" s="337"/>
      <c r="JOV10" s="338"/>
      <c r="JOW10" s="338"/>
      <c r="JOX10" s="339"/>
      <c r="JOY10" s="333"/>
      <c r="JOZ10" s="334"/>
      <c r="JPA10" s="335"/>
      <c r="JPB10" s="336"/>
      <c r="JPC10" s="337"/>
      <c r="JPD10" s="338"/>
      <c r="JPE10" s="338"/>
      <c r="JPF10" s="339"/>
      <c r="JPG10" s="333"/>
      <c r="JPH10" s="334"/>
      <c r="JPI10" s="335"/>
      <c r="JPJ10" s="336"/>
      <c r="JPK10" s="337"/>
      <c r="JPL10" s="338"/>
      <c r="JPM10" s="338"/>
      <c r="JPN10" s="339"/>
      <c r="JPO10" s="333"/>
      <c r="JPP10" s="334"/>
      <c r="JPQ10" s="335"/>
      <c r="JPR10" s="336"/>
      <c r="JPS10" s="337"/>
      <c r="JPT10" s="338"/>
      <c r="JPU10" s="338"/>
      <c r="JPV10" s="339"/>
      <c r="JPW10" s="333"/>
      <c r="JPX10" s="334"/>
      <c r="JPY10" s="335"/>
      <c r="JPZ10" s="336"/>
      <c r="JQA10" s="337"/>
      <c r="JQB10" s="338"/>
      <c r="JQC10" s="338"/>
      <c r="JQD10" s="339"/>
      <c r="JQE10" s="333"/>
      <c r="JQF10" s="334"/>
      <c r="JQG10" s="335"/>
      <c r="JQH10" s="336"/>
      <c r="JQI10" s="337"/>
      <c r="JQJ10" s="338"/>
      <c r="JQK10" s="338"/>
      <c r="JQL10" s="339"/>
      <c r="JQM10" s="333"/>
      <c r="JQN10" s="334"/>
      <c r="JQO10" s="335"/>
      <c r="JQP10" s="336"/>
      <c r="JQQ10" s="337"/>
      <c r="JQR10" s="338"/>
      <c r="JQS10" s="338"/>
      <c r="JQT10" s="339"/>
      <c r="JQU10" s="333"/>
      <c r="JQV10" s="334"/>
      <c r="JQW10" s="335"/>
      <c r="JQX10" s="336"/>
      <c r="JQY10" s="337"/>
      <c r="JQZ10" s="338"/>
      <c r="JRA10" s="338"/>
      <c r="JRB10" s="339"/>
      <c r="JRC10" s="333"/>
      <c r="JRD10" s="334"/>
      <c r="JRE10" s="335"/>
      <c r="JRF10" s="336"/>
      <c r="JRG10" s="337"/>
      <c r="JRH10" s="338"/>
      <c r="JRI10" s="338"/>
      <c r="JRJ10" s="339"/>
      <c r="JRK10" s="333"/>
      <c r="JRL10" s="334"/>
      <c r="JRM10" s="335"/>
      <c r="JRN10" s="336"/>
      <c r="JRO10" s="337"/>
      <c r="JRP10" s="338"/>
      <c r="JRQ10" s="338"/>
      <c r="JRR10" s="339"/>
      <c r="JRS10" s="333"/>
      <c r="JRT10" s="334"/>
      <c r="JRU10" s="335"/>
      <c r="JRV10" s="336"/>
      <c r="JRW10" s="337"/>
      <c r="JRX10" s="338"/>
      <c r="JRY10" s="338"/>
      <c r="JRZ10" s="339"/>
      <c r="JSA10" s="333"/>
      <c r="JSB10" s="334"/>
      <c r="JSC10" s="335"/>
      <c r="JSD10" s="336"/>
      <c r="JSE10" s="337"/>
      <c r="JSF10" s="338"/>
      <c r="JSG10" s="338"/>
      <c r="JSH10" s="339"/>
      <c r="JSI10" s="333"/>
      <c r="JSJ10" s="334"/>
      <c r="JSK10" s="335"/>
      <c r="JSL10" s="336"/>
      <c r="JSM10" s="337"/>
      <c r="JSN10" s="338"/>
      <c r="JSO10" s="338"/>
      <c r="JSP10" s="339"/>
      <c r="JSQ10" s="333"/>
      <c r="JSR10" s="334"/>
      <c r="JSS10" s="335"/>
      <c r="JST10" s="336"/>
      <c r="JSU10" s="337"/>
      <c r="JSV10" s="338"/>
      <c r="JSW10" s="338"/>
      <c r="JSX10" s="339"/>
      <c r="JSY10" s="333"/>
      <c r="JSZ10" s="334"/>
      <c r="JTA10" s="335"/>
      <c r="JTB10" s="336"/>
      <c r="JTC10" s="337"/>
      <c r="JTD10" s="338"/>
      <c r="JTE10" s="338"/>
      <c r="JTF10" s="339"/>
      <c r="JTG10" s="333"/>
      <c r="JTH10" s="334"/>
      <c r="JTI10" s="335"/>
      <c r="JTJ10" s="336"/>
      <c r="JTK10" s="337"/>
      <c r="JTL10" s="338"/>
      <c r="JTM10" s="338"/>
      <c r="JTN10" s="339"/>
      <c r="JTO10" s="333"/>
      <c r="JTP10" s="334"/>
      <c r="JTQ10" s="335"/>
      <c r="JTR10" s="336"/>
      <c r="JTS10" s="337"/>
      <c r="JTT10" s="338"/>
      <c r="JTU10" s="338"/>
      <c r="JTV10" s="339"/>
      <c r="JTW10" s="333"/>
      <c r="JTX10" s="334"/>
      <c r="JTY10" s="335"/>
      <c r="JTZ10" s="336"/>
      <c r="JUA10" s="337"/>
      <c r="JUB10" s="338"/>
      <c r="JUC10" s="338"/>
      <c r="JUD10" s="339"/>
      <c r="JUE10" s="333"/>
      <c r="JUF10" s="334"/>
      <c r="JUG10" s="335"/>
      <c r="JUH10" s="336"/>
      <c r="JUI10" s="337"/>
      <c r="JUJ10" s="338"/>
      <c r="JUK10" s="338"/>
      <c r="JUL10" s="339"/>
      <c r="JUM10" s="333"/>
      <c r="JUN10" s="334"/>
      <c r="JUO10" s="335"/>
      <c r="JUP10" s="336"/>
      <c r="JUQ10" s="337"/>
      <c r="JUR10" s="338"/>
      <c r="JUS10" s="338"/>
      <c r="JUT10" s="339"/>
      <c r="JUU10" s="333"/>
      <c r="JUV10" s="334"/>
      <c r="JUW10" s="335"/>
      <c r="JUX10" s="336"/>
      <c r="JUY10" s="337"/>
      <c r="JUZ10" s="338"/>
      <c r="JVA10" s="338"/>
      <c r="JVB10" s="339"/>
      <c r="JVC10" s="333"/>
      <c r="JVD10" s="334"/>
      <c r="JVE10" s="335"/>
      <c r="JVF10" s="336"/>
      <c r="JVG10" s="337"/>
      <c r="JVH10" s="338"/>
      <c r="JVI10" s="338"/>
      <c r="JVJ10" s="339"/>
      <c r="JVK10" s="333"/>
      <c r="JVL10" s="334"/>
      <c r="JVM10" s="335"/>
      <c r="JVN10" s="336"/>
      <c r="JVO10" s="337"/>
      <c r="JVP10" s="338"/>
      <c r="JVQ10" s="338"/>
      <c r="JVR10" s="339"/>
      <c r="JVS10" s="333"/>
      <c r="JVT10" s="334"/>
      <c r="JVU10" s="335"/>
      <c r="JVV10" s="336"/>
      <c r="JVW10" s="337"/>
      <c r="JVX10" s="338"/>
      <c r="JVY10" s="338"/>
      <c r="JVZ10" s="339"/>
      <c r="JWA10" s="333"/>
      <c r="JWB10" s="334"/>
      <c r="JWC10" s="335"/>
      <c r="JWD10" s="336"/>
      <c r="JWE10" s="337"/>
      <c r="JWF10" s="338"/>
      <c r="JWG10" s="338"/>
      <c r="JWH10" s="339"/>
      <c r="JWI10" s="333"/>
      <c r="JWJ10" s="334"/>
      <c r="JWK10" s="335"/>
      <c r="JWL10" s="336"/>
      <c r="JWM10" s="337"/>
      <c r="JWN10" s="338"/>
      <c r="JWO10" s="338"/>
      <c r="JWP10" s="339"/>
      <c r="JWQ10" s="333"/>
      <c r="JWR10" s="334"/>
      <c r="JWS10" s="335"/>
      <c r="JWT10" s="336"/>
      <c r="JWU10" s="337"/>
      <c r="JWV10" s="338"/>
      <c r="JWW10" s="338"/>
      <c r="JWX10" s="339"/>
      <c r="JWY10" s="333"/>
      <c r="JWZ10" s="334"/>
      <c r="JXA10" s="335"/>
      <c r="JXB10" s="336"/>
      <c r="JXC10" s="337"/>
      <c r="JXD10" s="338"/>
      <c r="JXE10" s="338"/>
      <c r="JXF10" s="339"/>
      <c r="JXG10" s="333"/>
      <c r="JXH10" s="334"/>
      <c r="JXI10" s="335"/>
      <c r="JXJ10" s="336"/>
      <c r="JXK10" s="337"/>
      <c r="JXL10" s="338"/>
      <c r="JXM10" s="338"/>
      <c r="JXN10" s="339"/>
      <c r="JXO10" s="333"/>
      <c r="JXP10" s="334"/>
      <c r="JXQ10" s="335"/>
      <c r="JXR10" s="336"/>
      <c r="JXS10" s="337"/>
      <c r="JXT10" s="338"/>
      <c r="JXU10" s="338"/>
      <c r="JXV10" s="339"/>
      <c r="JXW10" s="333"/>
      <c r="JXX10" s="334"/>
      <c r="JXY10" s="335"/>
      <c r="JXZ10" s="336"/>
      <c r="JYA10" s="337"/>
      <c r="JYB10" s="338"/>
      <c r="JYC10" s="338"/>
      <c r="JYD10" s="339"/>
      <c r="JYE10" s="333"/>
      <c r="JYF10" s="334"/>
      <c r="JYG10" s="335"/>
      <c r="JYH10" s="336"/>
      <c r="JYI10" s="337"/>
      <c r="JYJ10" s="338"/>
      <c r="JYK10" s="338"/>
      <c r="JYL10" s="339"/>
      <c r="JYM10" s="333"/>
      <c r="JYN10" s="334"/>
      <c r="JYO10" s="335"/>
      <c r="JYP10" s="336"/>
      <c r="JYQ10" s="337"/>
      <c r="JYR10" s="338"/>
      <c r="JYS10" s="338"/>
      <c r="JYT10" s="339"/>
      <c r="JYU10" s="333"/>
      <c r="JYV10" s="334"/>
      <c r="JYW10" s="335"/>
      <c r="JYX10" s="336"/>
      <c r="JYY10" s="337"/>
      <c r="JYZ10" s="338"/>
      <c r="JZA10" s="338"/>
      <c r="JZB10" s="339"/>
      <c r="JZC10" s="333"/>
      <c r="JZD10" s="334"/>
      <c r="JZE10" s="335"/>
      <c r="JZF10" s="336"/>
      <c r="JZG10" s="337"/>
      <c r="JZH10" s="338"/>
      <c r="JZI10" s="338"/>
      <c r="JZJ10" s="339"/>
      <c r="JZK10" s="333"/>
      <c r="JZL10" s="334"/>
      <c r="JZM10" s="335"/>
      <c r="JZN10" s="336"/>
      <c r="JZO10" s="337"/>
      <c r="JZP10" s="338"/>
      <c r="JZQ10" s="338"/>
      <c r="JZR10" s="339"/>
      <c r="JZS10" s="333"/>
      <c r="JZT10" s="334"/>
      <c r="JZU10" s="335"/>
      <c r="JZV10" s="336"/>
      <c r="JZW10" s="337"/>
      <c r="JZX10" s="338"/>
      <c r="JZY10" s="338"/>
      <c r="JZZ10" s="339"/>
      <c r="KAA10" s="333"/>
      <c r="KAB10" s="334"/>
      <c r="KAC10" s="335"/>
      <c r="KAD10" s="336"/>
      <c r="KAE10" s="337"/>
      <c r="KAF10" s="338"/>
      <c r="KAG10" s="338"/>
      <c r="KAH10" s="339"/>
      <c r="KAI10" s="333"/>
      <c r="KAJ10" s="334"/>
      <c r="KAK10" s="335"/>
      <c r="KAL10" s="336"/>
      <c r="KAM10" s="337"/>
      <c r="KAN10" s="338"/>
      <c r="KAO10" s="338"/>
      <c r="KAP10" s="339"/>
      <c r="KAQ10" s="333"/>
      <c r="KAR10" s="334"/>
      <c r="KAS10" s="335"/>
      <c r="KAT10" s="336"/>
      <c r="KAU10" s="337"/>
      <c r="KAV10" s="338"/>
      <c r="KAW10" s="338"/>
      <c r="KAX10" s="339"/>
      <c r="KAY10" s="333"/>
      <c r="KAZ10" s="334"/>
      <c r="KBA10" s="335"/>
      <c r="KBB10" s="336"/>
      <c r="KBC10" s="337"/>
      <c r="KBD10" s="338"/>
      <c r="KBE10" s="338"/>
      <c r="KBF10" s="339"/>
      <c r="KBG10" s="333"/>
      <c r="KBH10" s="334"/>
      <c r="KBI10" s="335"/>
      <c r="KBJ10" s="336"/>
      <c r="KBK10" s="337"/>
      <c r="KBL10" s="338"/>
      <c r="KBM10" s="338"/>
      <c r="KBN10" s="339"/>
      <c r="KBO10" s="333"/>
      <c r="KBP10" s="334"/>
      <c r="KBQ10" s="335"/>
      <c r="KBR10" s="336"/>
      <c r="KBS10" s="337"/>
      <c r="KBT10" s="338"/>
      <c r="KBU10" s="338"/>
      <c r="KBV10" s="339"/>
      <c r="KBW10" s="333"/>
      <c r="KBX10" s="334"/>
      <c r="KBY10" s="335"/>
      <c r="KBZ10" s="336"/>
      <c r="KCA10" s="337"/>
      <c r="KCB10" s="338"/>
      <c r="KCC10" s="338"/>
      <c r="KCD10" s="339"/>
      <c r="KCE10" s="333"/>
      <c r="KCF10" s="334"/>
      <c r="KCG10" s="335"/>
      <c r="KCH10" s="336"/>
      <c r="KCI10" s="337"/>
      <c r="KCJ10" s="338"/>
      <c r="KCK10" s="338"/>
      <c r="KCL10" s="339"/>
      <c r="KCM10" s="333"/>
      <c r="KCN10" s="334"/>
      <c r="KCO10" s="335"/>
      <c r="KCP10" s="336"/>
      <c r="KCQ10" s="337"/>
      <c r="KCR10" s="338"/>
      <c r="KCS10" s="338"/>
      <c r="KCT10" s="339"/>
      <c r="KCU10" s="333"/>
      <c r="KCV10" s="334"/>
      <c r="KCW10" s="335"/>
      <c r="KCX10" s="336"/>
      <c r="KCY10" s="337"/>
      <c r="KCZ10" s="338"/>
      <c r="KDA10" s="338"/>
      <c r="KDB10" s="339"/>
      <c r="KDC10" s="333"/>
      <c r="KDD10" s="334"/>
      <c r="KDE10" s="335"/>
      <c r="KDF10" s="336"/>
      <c r="KDG10" s="337"/>
      <c r="KDH10" s="338"/>
      <c r="KDI10" s="338"/>
      <c r="KDJ10" s="339"/>
      <c r="KDK10" s="333"/>
      <c r="KDL10" s="334"/>
      <c r="KDM10" s="335"/>
      <c r="KDN10" s="336"/>
      <c r="KDO10" s="337"/>
      <c r="KDP10" s="338"/>
      <c r="KDQ10" s="338"/>
      <c r="KDR10" s="339"/>
      <c r="KDS10" s="333"/>
      <c r="KDT10" s="334"/>
      <c r="KDU10" s="335"/>
      <c r="KDV10" s="336"/>
      <c r="KDW10" s="337"/>
      <c r="KDX10" s="338"/>
      <c r="KDY10" s="338"/>
      <c r="KDZ10" s="339"/>
      <c r="KEA10" s="333"/>
      <c r="KEB10" s="334"/>
      <c r="KEC10" s="335"/>
      <c r="KED10" s="336"/>
      <c r="KEE10" s="337"/>
      <c r="KEF10" s="338"/>
      <c r="KEG10" s="338"/>
      <c r="KEH10" s="339"/>
      <c r="KEI10" s="333"/>
      <c r="KEJ10" s="334"/>
      <c r="KEK10" s="335"/>
      <c r="KEL10" s="336"/>
      <c r="KEM10" s="337"/>
      <c r="KEN10" s="338"/>
      <c r="KEO10" s="338"/>
      <c r="KEP10" s="339"/>
      <c r="KEQ10" s="333"/>
      <c r="KER10" s="334"/>
      <c r="KES10" s="335"/>
      <c r="KET10" s="336"/>
      <c r="KEU10" s="337"/>
      <c r="KEV10" s="338"/>
      <c r="KEW10" s="338"/>
      <c r="KEX10" s="339"/>
      <c r="KEY10" s="333"/>
      <c r="KEZ10" s="334"/>
      <c r="KFA10" s="335"/>
      <c r="KFB10" s="336"/>
      <c r="KFC10" s="337"/>
      <c r="KFD10" s="338"/>
      <c r="KFE10" s="338"/>
      <c r="KFF10" s="339"/>
      <c r="KFG10" s="333"/>
      <c r="KFH10" s="334"/>
      <c r="KFI10" s="335"/>
      <c r="KFJ10" s="336"/>
      <c r="KFK10" s="337"/>
      <c r="KFL10" s="338"/>
      <c r="KFM10" s="338"/>
      <c r="KFN10" s="339"/>
      <c r="KFO10" s="333"/>
      <c r="KFP10" s="334"/>
      <c r="KFQ10" s="335"/>
      <c r="KFR10" s="336"/>
      <c r="KFS10" s="337"/>
      <c r="KFT10" s="338"/>
      <c r="KFU10" s="338"/>
      <c r="KFV10" s="339"/>
      <c r="KFW10" s="333"/>
      <c r="KFX10" s="334"/>
      <c r="KFY10" s="335"/>
      <c r="KFZ10" s="336"/>
      <c r="KGA10" s="337"/>
      <c r="KGB10" s="338"/>
      <c r="KGC10" s="338"/>
      <c r="KGD10" s="339"/>
      <c r="KGE10" s="333"/>
      <c r="KGF10" s="334"/>
      <c r="KGG10" s="335"/>
      <c r="KGH10" s="336"/>
      <c r="KGI10" s="337"/>
      <c r="KGJ10" s="338"/>
      <c r="KGK10" s="338"/>
      <c r="KGL10" s="339"/>
      <c r="KGM10" s="333"/>
      <c r="KGN10" s="334"/>
      <c r="KGO10" s="335"/>
      <c r="KGP10" s="336"/>
      <c r="KGQ10" s="337"/>
      <c r="KGR10" s="338"/>
      <c r="KGS10" s="338"/>
      <c r="KGT10" s="339"/>
      <c r="KGU10" s="333"/>
      <c r="KGV10" s="334"/>
      <c r="KGW10" s="335"/>
      <c r="KGX10" s="336"/>
      <c r="KGY10" s="337"/>
      <c r="KGZ10" s="338"/>
      <c r="KHA10" s="338"/>
      <c r="KHB10" s="339"/>
      <c r="KHC10" s="333"/>
      <c r="KHD10" s="334"/>
      <c r="KHE10" s="335"/>
      <c r="KHF10" s="336"/>
      <c r="KHG10" s="337"/>
      <c r="KHH10" s="338"/>
      <c r="KHI10" s="338"/>
      <c r="KHJ10" s="339"/>
      <c r="KHK10" s="333"/>
      <c r="KHL10" s="334"/>
      <c r="KHM10" s="335"/>
      <c r="KHN10" s="336"/>
      <c r="KHO10" s="337"/>
      <c r="KHP10" s="338"/>
      <c r="KHQ10" s="338"/>
      <c r="KHR10" s="339"/>
      <c r="KHS10" s="333"/>
      <c r="KHT10" s="334"/>
      <c r="KHU10" s="335"/>
      <c r="KHV10" s="336"/>
      <c r="KHW10" s="337"/>
      <c r="KHX10" s="338"/>
      <c r="KHY10" s="338"/>
      <c r="KHZ10" s="339"/>
      <c r="KIA10" s="333"/>
      <c r="KIB10" s="334"/>
      <c r="KIC10" s="335"/>
      <c r="KID10" s="336"/>
      <c r="KIE10" s="337"/>
      <c r="KIF10" s="338"/>
      <c r="KIG10" s="338"/>
      <c r="KIH10" s="339"/>
      <c r="KII10" s="333"/>
      <c r="KIJ10" s="334"/>
      <c r="KIK10" s="335"/>
      <c r="KIL10" s="336"/>
      <c r="KIM10" s="337"/>
      <c r="KIN10" s="338"/>
      <c r="KIO10" s="338"/>
      <c r="KIP10" s="339"/>
      <c r="KIQ10" s="333"/>
      <c r="KIR10" s="334"/>
      <c r="KIS10" s="335"/>
      <c r="KIT10" s="336"/>
      <c r="KIU10" s="337"/>
      <c r="KIV10" s="338"/>
      <c r="KIW10" s="338"/>
      <c r="KIX10" s="339"/>
      <c r="KIY10" s="333"/>
      <c r="KIZ10" s="334"/>
      <c r="KJA10" s="335"/>
      <c r="KJB10" s="336"/>
      <c r="KJC10" s="337"/>
      <c r="KJD10" s="338"/>
      <c r="KJE10" s="338"/>
      <c r="KJF10" s="339"/>
      <c r="KJG10" s="333"/>
      <c r="KJH10" s="334"/>
      <c r="KJI10" s="335"/>
      <c r="KJJ10" s="336"/>
      <c r="KJK10" s="337"/>
      <c r="KJL10" s="338"/>
      <c r="KJM10" s="338"/>
      <c r="KJN10" s="339"/>
      <c r="KJO10" s="333"/>
      <c r="KJP10" s="334"/>
      <c r="KJQ10" s="335"/>
      <c r="KJR10" s="336"/>
      <c r="KJS10" s="337"/>
      <c r="KJT10" s="338"/>
      <c r="KJU10" s="338"/>
      <c r="KJV10" s="339"/>
      <c r="KJW10" s="333"/>
      <c r="KJX10" s="334"/>
      <c r="KJY10" s="335"/>
      <c r="KJZ10" s="336"/>
      <c r="KKA10" s="337"/>
      <c r="KKB10" s="338"/>
      <c r="KKC10" s="338"/>
      <c r="KKD10" s="339"/>
      <c r="KKE10" s="333"/>
      <c r="KKF10" s="334"/>
      <c r="KKG10" s="335"/>
      <c r="KKH10" s="336"/>
      <c r="KKI10" s="337"/>
      <c r="KKJ10" s="338"/>
      <c r="KKK10" s="338"/>
      <c r="KKL10" s="339"/>
      <c r="KKM10" s="333"/>
      <c r="KKN10" s="334"/>
      <c r="KKO10" s="335"/>
      <c r="KKP10" s="336"/>
      <c r="KKQ10" s="337"/>
      <c r="KKR10" s="338"/>
      <c r="KKS10" s="338"/>
      <c r="KKT10" s="339"/>
      <c r="KKU10" s="333"/>
      <c r="KKV10" s="334"/>
      <c r="KKW10" s="335"/>
      <c r="KKX10" s="336"/>
      <c r="KKY10" s="337"/>
      <c r="KKZ10" s="338"/>
      <c r="KLA10" s="338"/>
      <c r="KLB10" s="339"/>
      <c r="KLC10" s="333"/>
      <c r="KLD10" s="334"/>
      <c r="KLE10" s="335"/>
      <c r="KLF10" s="336"/>
      <c r="KLG10" s="337"/>
      <c r="KLH10" s="338"/>
      <c r="KLI10" s="338"/>
      <c r="KLJ10" s="339"/>
      <c r="KLK10" s="333"/>
      <c r="KLL10" s="334"/>
      <c r="KLM10" s="335"/>
      <c r="KLN10" s="336"/>
      <c r="KLO10" s="337"/>
      <c r="KLP10" s="338"/>
      <c r="KLQ10" s="338"/>
      <c r="KLR10" s="339"/>
      <c r="KLS10" s="333"/>
      <c r="KLT10" s="334"/>
      <c r="KLU10" s="335"/>
      <c r="KLV10" s="336"/>
      <c r="KLW10" s="337"/>
      <c r="KLX10" s="338"/>
      <c r="KLY10" s="338"/>
      <c r="KLZ10" s="339"/>
      <c r="KMA10" s="333"/>
      <c r="KMB10" s="334"/>
      <c r="KMC10" s="335"/>
      <c r="KMD10" s="336"/>
      <c r="KME10" s="337"/>
      <c r="KMF10" s="338"/>
      <c r="KMG10" s="338"/>
      <c r="KMH10" s="339"/>
      <c r="KMI10" s="333"/>
      <c r="KMJ10" s="334"/>
      <c r="KMK10" s="335"/>
      <c r="KML10" s="336"/>
      <c r="KMM10" s="337"/>
      <c r="KMN10" s="338"/>
      <c r="KMO10" s="338"/>
      <c r="KMP10" s="339"/>
      <c r="KMQ10" s="333"/>
      <c r="KMR10" s="334"/>
      <c r="KMS10" s="335"/>
      <c r="KMT10" s="336"/>
      <c r="KMU10" s="337"/>
      <c r="KMV10" s="338"/>
      <c r="KMW10" s="338"/>
      <c r="KMX10" s="339"/>
      <c r="KMY10" s="333"/>
      <c r="KMZ10" s="334"/>
      <c r="KNA10" s="335"/>
      <c r="KNB10" s="336"/>
      <c r="KNC10" s="337"/>
      <c r="KND10" s="338"/>
      <c r="KNE10" s="338"/>
      <c r="KNF10" s="339"/>
      <c r="KNG10" s="333"/>
      <c r="KNH10" s="334"/>
      <c r="KNI10" s="335"/>
      <c r="KNJ10" s="336"/>
      <c r="KNK10" s="337"/>
      <c r="KNL10" s="338"/>
      <c r="KNM10" s="338"/>
      <c r="KNN10" s="339"/>
      <c r="KNO10" s="333"/>
      <c r="KNP10" s="334"/>
      <c r="KNQ10" s="335"/>
      <c r="KNR10" s="336"/>
      <c r="KNS10" s="337"/>
      <c r="KNT10" s="338"/>
      <c r="KNU10" s="338"/>
      <c r="KNV10" s="339"/>
      <c r="KNW10" s="333"/>
      <c r="KNX10" s="334"/>
      <c r="KNY10" s="335"/>
      <c r="KNZ10" s="336"/>
      <c r="KOA10" s="337"/>
      <c r="KOB10" s="338"/>
      <c r="KOC10" s="338"/>
      <c r="KOD10" s="339"/>
      <c r="KOE10" s="333"/>
      <c r="KOF10" s="334"/>
      <c r="KOG10" s="335"/>
      <c r="KOH10" s="336"/>
      <c r="KOI10" s="337"/>
      <c r="KOJ10" s="338"/>
      <c r="KOK10" s="338"/>
      <c r="KOL10" s="339"/>
      <c r="KOM10" s="333"/>
      <c r="KON10" s="334"/>
      <c r="KOO10" s="335"/>
      <c r="KOP10" s="336"/>
      <c r="KOQ10" s="337"/>
      <c r="KOR10" s="338"/>
      <c r="KOS10" s="338"/>
      <c r="KOT10" s="339"/>
      <c r="KOU10" s="333"/>
      <c r="KOV10" s="334"/>
      <c r="KOW10" s="335"/>
      <c r="KOX10" s="336"/>
      <c r="KOY10" s="337"/>
      <c r="KOZ10" s="338"/>
      <c r="KPA10" s="338"/>
      <c r="KPB10" s="339"/>
      <c r="KPC10" s="333"/>
      <c r="KPD10" s="334"/>
      <c r="KPE10" s="335"/>
      <c r="KPF10" s="336"/>
      <c r="KPG10" s="337"/>
      <c r="KPH10" s="338"/>
      <c r="KPI10" s="338"/>
      <c r="KPJ10" s="339"/>
      <c r="KPK10" s="333"/>
      <c r="KPL10" s="334"/>
      <c r="KPM10" s="335"/>
      <c r="KPN10" s="336"/>
      <c r="KPO10" s="337"/>
      <c r="KPP10" s="338"/>
      <c r="KPQ10" s="338"/>
      <c r="KPR10" s="339"/>
      <c r="KPS10" s="333"/>
      <c r="KPT10" s="334"/>
      <c r="KPU10" s="335"/>
      <c r="KPV10" s="336"/>
      <c r="KPW10" s="337"/>
      <c r="KPX10" s="338"/>
      <c r="KPY10" s="338"/>
      <c r="KPZ10" s="339"/>
      <c r="KQA10" s="333"/>
      <c r="KQB10" s="334"/>
      <c r="KQC10" s="335"/>
      <c r="KQD10" s="336"/>
      <c r="KQE10" s="337"/>
      <c r="KQF10" s="338"/>
      <c r="KQG10" s="338"/>
      <c r="KQH10" s="339"/>
      <c r="KQI10" s="333"/>
      <c r="KQJ10" s="334"/>
      <c r="KQK10" s="335"/>
      <c r="KQL10" s="336"/>
      <c r="KQM10" s="337"/>
      <c r="KQN10" s="338"/>
      <c r="KQO10" s="338"/>
      <c r="KQP10" s="339"/>
      <c r="KQQ10" s="333"/>
      <c r="KQR10" s="334"/>
      <c r="KQS10" s="335"/>
      <c r="KQT10" s="336"/>
      <c r="KQU10" s="337"/>
      <c r="KQV10" s="338"/>
      <c r="KQW10" s="338"/>
      <c r="KQX10" s="339"/>
      <c r="KQY10" s="333"/>
      <c r="KQZ10" s="334"/>
      <c r="KRA10" s="335"/>
      <c r="KRB10" s="336"/>
      <c r="KRC10" s="337"/>
      <c r="KRD10" s="338"/>
      <c r="KRE10" s="338"/>
      <c r="KRF10" s="339"/>
      <c r="KRG10" s="333"/>
      <c r="KRH10" s="334"/>
      <c r="KRI10" s="335"/>
      <c r="KRJ10" s="336"/>
      <c r="KRK10" s="337"/>
      <c r="KRL10" s="338"/>
      <c r="KRM10" s="338"/>
      <c r="KRN10" s="339"/>
      <c r="KRO10" s="333"/>
      <c r="KRP10" s="334"/>
      <c r="KRQ10" s="335"/>
      <c r="KRR10" s="336"/>
      <c r="KRS10" s="337"/>
      <c r="KRT10" s="338"/>
      <c r="KRU10" s="338"/>
      <c r="KRV10" s="339"/>
      <c r="KRW10" s="333"/>
      <c r="KRX10" s="334"/>
      <c r="KRY10" s="335"/>
      <c r="KRZ10" s="336"/>
      <c r="KSA10" s="337"/>
      <c r="KSB10" s="338"/>
      <c r="KSC10" s="338"/>
      <c r="KSD10" s="339"/>
      <c r="KSE10" s="333"/>
      <c r="KSF10" s="334"/>
      <c r="KSG10" s="335"/>
      <c r="KSH10" s="336"/>
      <c r="KSI10" s="337"/>
      <c r="KSJ10" s="338"/>
      <c r="KSK10" s="338"/>
      <c r="KSL10" s="339"/>
      <c r="KSM10" s="333"/>
      <c r="KSN10" s="334"/>
      <c r="KSO10" s="335"/>
      <c r="KSP10" s="336"/>
      <c r="KSQ10" s="337"/>
      <c r="KSR10" s="338"/>
      <c r="KSS10" s="338"/>
      <c r="KST10" s="339"/>
      <c r="KSU10" s="333"/>
      <c r="KSV10" s="334"/>
      <c r="KSW10" s="335"/>
      <c r="KSX10" s="336"/>
      <c r="KSY10" s="337"/>
      <c r="KSZ10" s="338"/>
      <c r="KTA10" s="338"/>
      <c r="KTB10" s="339"/>
      <c r="KTC10" s="333"/>
      <c r="KTD10" s="334"/>
      <c r="KTE10" s="335"/>
      <c r="KTF10" s="336"/>
      <c r="KTG10" s="337"/>
      <c r="KTH10" s="338"/>
      <c r="KTI10" s="338"/>
      <c r="KTJ10" s="339"/>
      <c r="KTK10" s="333"/>
      <c r="KTL10" s="334"/>
      <c r="KTM10" s="335"/>
      <c r="KTN10" s="336"/>
      <c r="KTO10" s="337"/>
      <c r="KTP10" s="338"/>
      <c r="KTQ10" s="338"/>
      <c r="KTR10" s="339"/>
      <c r="KTS10" s="333"/>
      <c r="KTT10" s="334"/>
      <c r="KTU10" s="335"/>
      <c r="KTV10" s="336"/>
      <c r="KTW10" s="337"/>
      <c r="KTX10" s="338"/>
      <c r="KTY10" s="338"/>
      <c r="KTZ10" s="339"/>
      <c r="KUA10" s="333"/>
      <c r="KUB10" s="334"/>
      <c r="KUC10" s="335"/>
      <c r="KUD10" s="336"/>
      <c r="KUE10" s="337"/>
      <c r="KUF10" s="338"/>
      <c r="KUG10" s="338"/>
      <c r="KUH10" s="339"/>
      <c r="KUI10" s="333"/>
      <c r="KUJ10" s="334"/>
      <c r="KUK10" s="335"/>
      <c r="KUL10" s="336"/>
      <c r="KUM10" s="337"/>
      <c r="KUN10" s="338"/>
      <c r="KUO10" s="338"/>
      <c r="KUP10" s="339"/>
      <c r="KUQ10" s="333"/>
      <c r="KUR10" s="334"/>
      <c r="KUS10" s="335"/>
      <c r="KUT10" s="336"/>
      <c r="KUU10" s="337"/>
      <c r="KUV10" s="338"/>
      <c r="KUW10" s="338"/>
      <c r="KUX10" s="339"/>
      <c r="KUY10" s="333"/>
      <c r="KUZ10" s="334"/>
      <c r="KVA10" s="335"/>
      <c r="KVB10" s="336"/>
      <c r="KVC10" s="337"/>
      <c r="KVD10" s="338"/>
      <c r="KVE10" s="338"/>
      <c r="KVF10" s="339"/>
      <c r="KVG10" s="333"/>
      <c r="KVH10" s="334"/>
      <c r="KVI10" s="335"/>
      <c r="KVJ10" s="336"/>
      <c r="KVK10" s="337"/>
      <c r="KVL10" s="338"/>
      <c r="KVM10" s="338"/>
      <c r="KVN10" s="339"/>
      <c r="KVO10" s="333"/>
      <c r="KVP10" s="334"/>
      <c r="KVQ10" s="335"/>
      <c r="KVR10" s="336"/>
      <c r="KVS10" s="337"/>
      <c r="KVT10" s="338"/>
      <c r="KVU10" s="338"/>
      <c r="KVV10" s="339"/>
      <c r="KVW10" s="333"/>
      <c r="KVX10" s="334"/>
      <c r="KVY10" s="335"/>
      <c r="KVZ10" s="336"/>
      <c r="KWA10" s="337"/>
      <c r="KWB10" s="338"/>
      <c r="KWC10" s="338"/>
      <c r="KWD10" s="339"/>
      <c r="KWE10" s="333"/>
      <c r="KWF10" s="334"/>
      <c r="KWG10" s="335"/>
      <c r="KWH10" s="336"/>
      <c r="KWI10" s="337"/>
      <c r="KWJ10" s="338"/>
      <c r="KWK10" s="338"/>
      <c r="KWL10" s="339"/>
      <c r="KWM10" s="333"/>
      <c r="KWN10" s="334"/>
      <c r="KWO10" s="335"/>
      <c r="KWP10" s="336"/>
      <c r="KWQ10" s="337"/>
      <c r="KWR10" s="338"/>
      <c r="KWS10" s="338"/>
      <c r="KWT10" s="339"/>
      <c r="KWU10" s="333"/>
      <c r="KWV10" s="334"/>
      <c r="KWW10" s="335"/>
      <c r="KWX10" s="336"/>
      <c r="KWY10" s="337"/>
      <c r="KWZ10" s="338"/>
      <c r="KXA10" s="338"/>
      <c r="KXB10" s="339"/>
      <c r="KXC10" s="333"/>
      <c r="KXD10" s="334"/>
      <c r="KXE10" s="335"/>
      <c r="KXF10" s="336"/>
      <c r="KXG10" s="337"/>
      <c r="KXH10" s="338"/>
      <c r="KXI10" s="338"/>
      <c r="KXJ10" s="339"/>
      <c r="KXK10" s="333"/>
      <c r="KXL10" s="334"/>
      <c r="KXM10" s="335"/>
      <c r="KXN10" s="336"/>
      <c r="KXO10" s="337"/>
      <c r="KXP10" s="338"/>
      <c r="KXQ10" s="338"/>
      <c r="KXR10" s="339"/>
      <c r="KXS10" s="333"/>
      <c r="KXT10" s="334"/>
      <c r="KXU10" s="335"/>
      <c r="KXV10" s="336"/>
      <c r="KXW10" s="337"/>
      <c r="KXX10" s="338"/>
      <c r="KXY10" s="338"/>
      <c r="KXZ10" s="339"/>
      <c r="KYA10" s="333"/>
      <c r="KYB10" s="334"/>
      <c r="KYC10" s="335"/>
      <c r="KYD10" s="336"/>
      <c r="KYE10" s="337"/>
      <c r="KYF10" s="338"/>
      <c r="KYG10" s="338"/>
      <c r="KYH10" s="339"/>
      <c r="KYI10" s="333"/>
      <c r="KYJ10" s="334"/>
      <c r="KYK10" s="335"/>
      <c r="KYL10" s="336"/>
      <c r="KYM10" s="337"/>
      <c r="KYN10" s="338"/>
      <c r="KYO10" s="338"/>
      <c r="KYP10" s="339"/>
      <c r="KYQ10" s="333"/>
      <c r="KYR10" s="334"/>
      <c r="KYS10" s="335"/>
      <c r="KYT10" s="336"/>
      <c r="KYU10" s="337"/>
      <c r="KYV10" s="338"/>
      <c r="KYW10" s="338"/>
      <c r="KYX10" s="339"/>
      <c r="KYY10" s="333"/>
      <c r="KYZ10" s="334"/>
      <c r="KZA10" s="335"/>
      <c r="KZB10" s="336"/>
      <c r="KZC10" s="337"/>
      <c r="KZD10" s="338"/>
      <c r="KZE10" s="338"/>
      <c r="KZF10" s="339"/>
      <c r="KZG10" s="333"/>
      <c r="KZH10" s="334"/>
      <c r="KZI10" s="335"/>
      <c r="KZJ10" s="336"/>
      <c r="KZK10" s="337"/>
      <c r="KZL10" s="338"/>
      <c r="KZM10" s="338"/>
      <c r="KZN10" s="339"/>
      <c r="KZO10" s="333"/>
      <c r="KZP10" s="334"/>
      <c r="KZQ10" s="335"/>
      <c r="KZR10" s="336"/>
      <c r="KZS10" s="337"/>
      <c r="KZT10" s="338"/>
      <c r="KZU10" s="338"/>
      <c r="KZV10" s="339"/>
      <c r="KZW10" s="333"/>
      <c r="KZX10" s="334"/>
      <c r="KZY10" s="335"/>
      <c r="KZZ10" s="336"/>
      <c r="LAA10" s="337"/>
      <c r="LAB10" s="338"/>
      <c r="LAC10" s="338"/>
      <c r="LAD10" s="339"/>
      <c r="LAE10" s="333"/>
      <c r="LAF10" s="334"/>
      <c r="LAG10" s="335"/>
      <c r="LAH10" s="336"/>
      <c r="LAI10" s="337"/>
      <c r="LAJ10" s="338"/>
      <c r="LAK10" s="338"/>
      <c r="LAL10" s="339"/>
      <c r="LAM10" s="333"/>
      <c r="LAN10" s="334"/>
      <c r="LAO10" s="335"/>
      <c r="LAP10" s="336"/>
      <c r="LAQ10" s="337"/>
      <c r="LAR10" s="338"/>
      <c r="LAS10" s="338"/>
      <c r="LAT10" s="339"/>
      <c r="LAU10" s="333"/>
      <c r="LAV10" s="334"/>
      <c r="LAW10" s="335"/>
      <c r="LAX10" s="336"/>
      <c r="LAY10" s="337"/>
      <c r="LAZ10" s="338"/>
      <c r="LBA10" s="338"/>
      <c r="LBB10" s="339"/>
      <c r="LBC10" s="333"/>
      <c r="LBD10" s="334"/>
      <c r="LBE10" s="335"/>
      <c r="LBF10" s="336"/>
      <c r="LBG10" s="337"/>
      <c r="LBH10" s="338"/>
      <c r="LBI10" s="338"/>
      <c r="LBJ10" s="339"/>
      <c r="LBK10" s="333"/>
      <c r="LBL10" s="334"/>
      <c r="LBM10" s="335"/>
      <c r="LBN10" s="336"/>
      <c r="LBO10" s="337"/>
      <c r="LBP10" s="338"/>
      <c r="LBQ10" s="338"/>
      <c r="LBR10" s="339"/>
      <c r="LBS10" s="333"/>
      <c r="LBT10" s="334"/>
      <c r="LBU10" s="335"/>
      <c r="LBV10" s="336"/>
      <c r="LBW10" s="337"/>
      <c r="LBX10" s="338"/>
      <c r="LBY10" s="338"/>
      <c r="LBZ10" s="339"/>
      <c r="LCA10" s="333"/>
      <c r="LCB10" s="334"/>
      <c r="LCC10" s="335"/>
      <c r="LCD10" s="336"/>
      <c r="LCE10" s="337"/>
      <c r="LCF10" s="338"/>
      <c r="LCG10" s="338"/>
      <c r="LCH10" s="339"/>
      <c r="LCI10" s="333"/>
      <c r="LCJ10" s="334"/>
      <c r="LCK10" s="335"/>
      <c r="LCL10" s="336"/>
      <c r="LCM10" s="337"/>
      <c r="LCN10" s="338"/>
      <c r="LCO10" s="338"/>
      <c r="LCP10" s="339"/>
      <c r="LCQ10" s="333"/>
      <c r="LCR10" s="334"/>
      <c r="LCS10" s="335"/>
      <c r="LCT10" s="336"/>
      <c r="LCU10" s="337"/>
      <c r="LCV10" s="338"/>
      <c r="LCW10" s="338"/>
      <c r="LCX10" s="339"/>
      <c r="LCY10" s="333"/>
      <c r="LCZ10" s="334"/>
      <c r="LDA10" s="335"/>
      <c r="LDB10" s="336"/>
      <c r="LDC10" s="337"/>
      <c r="LDD10" s="338"/>
      <c r="LDE10" s="338"/>
      <c r="LDF10" s="339"/>
      <c r="LDG10" s="333"/>
      <c r="LDH10" s="334"/>
      <c r="LDI10" s="335"/>
      <c r="LDJ10" s="336"/>
      <c r="LDK10" s="337"/>
      <c r="LDL10" s="338"/>
      <c r="LDM10" s="338"/>
      <c r="LDN10" s="339"/>
      <c r="LDO10" s="333"/>
      <c r="LDP10" s="334"/>
      <c r="LDQ10" s="335"/>
      <c r="LDR10" s="336"/>
      <c r="LDS10" s="337"/>
      <c r="LDT10" s="338"/>
      <c r="LDU10" s="338"/>
      <c r="LDV10" s="339"/>
      <c r="LDW10" s="333"/>
      <c r="LDX10" s="334"/>
      <c r="LDY10" s="335"/>
      <c r="LDZ10" s="336"/>
      <c r="LEA10" s="337"/>
      <c r="LEB10" s="338"/>
      <c r="LEC10" s="338"/>
      <c r="LED10" s="339"/>
      <c r="LEE10" s="333"/>
      <c r="LEF10" s="334"/>
      <c r="LEG10" s="335"/>
      <c r="LEH10" s="336"/>
      <c r="LEI10" s="337"/>
      <c r="LEJ10" s="338"/>
      <c r="LEK10" s="338"/>
      <c r="LEL10" s="339"/>
      <c r="LEM10" s="333"/>
      <c r="LEN10" s="334"/>
      <c r="LEO10" s="335"/>
      <c r="LEP10" s="336"/>
      <c r="LEQ10" s="337"/>
      <c r="LER10" s="338"/>
      <c r="LES10" s="338"/>
      <c r="LET10" s="339"/>
      <c r="LEU10" s="333"/>
      <c r="LEV10" s="334"/>
      <c r="LEW10" s="335"/>
      <c r="LEX10" s="336"/>
      <c r="LEY10" s="337"/>
      <c r="LEZ10" s="338"/>
      <c r="LFA10" s="338"/>
      <c r="LFB10" s="339"/>
      <c r="LFC10" s="333"/>
      <c r="LFD10" s="334"/>
      <c r="LFE10" s="335"/>
      <c r="LFF10" s="336"/>
      <c r="LFG10" s="337"/>
      <c r="LFH10" s="338"/>
      <c r="LFI10" s="338"/>
      <c r="LFJ10" s="339"/>
      <c r="LFK10" s="333"/>
      <c r="LFL10" s="334"/>
      <c r="LFM10" s="335"/>
      <c r="LFN10" s="336"/>
      <c r="LFO10" s="337"/>
      <c r="LFP10" s="338"/>
      <c r="LFQ10" s="338"/>
      <c r="LFR10" s="339"/>
      <c r="LFS10" s="333"/>
      <c r="LFT10" s="334"/>
      <c r="LFU10" s="335"/>
      <c r="LFV10" s="336"/>
      <c r="LFW10" s="337"/>
      <c r="LFX10" s="338"/>
      <c r="LFY10" s="338"/>
      <c r="LFZ10" s="339"/>
      <c r="LGA10" s="333"/>
      <c r="LGB10" s="334"/>
      <c r="LGC10" s="335"/>
      <c r="LGD10" s="336"/>
      <c r="LGE10" s="337"/>
      <c r="LGF10" s="338"/>
      <c r="LGG10" s="338"/>
      <c r="LGH10" s="339"/>
      <c r="LGI10" s="333"/>
      <c r="LGJ10" s="334"/>
      <c r="LGK10" s="335"/>
      <c r="LGL10" s="336"/>
      <c r="LGM10" s="337"/>
      <c r="LGN10" s="338"/>
      <c r="LGO10" s="338"/>
      <c r="LGP10" s="339"/>
      <c r="LGQ10" s="333"/>
      <c r="LGR10" s="334"/>
      <c r="LGS10" s="335"/>
      <c r="LGT10" s="336"/>
      <c r="LGU10" s="337"/>
      <c r="LGV10" s="338"/>
      <c r="LGW10" s="338"/>
      <c r="LGX10" s="339"/>
      <c r="LGY10" s="333"/>
      <c r="LGZ10" s="334"/>
      <c r="LHA10" s="335"/>
      <c r="LHB10" s="336"/>
      <c r="LHC10" s="337"/>
      <c r="LHD10" s="338"/>
      <c r="LHE10" s="338"/>
      <c r="LHF10" s="339"/>
      <c r="LHG10" s="333"/>
      <c r="LHH10" s="334"/>
      <c r="LHI10" s="335"/>
      <c r="LHJ10" s="336"/>
      <c r="LHK10" s="337"/>
      <c r="LHL10" s="338"/>
      <c r="LHM10" s="338"/>
      <c r="LHN10" s="339"/>
      <c r="LHO10" s="333"/>
      <c r="LHP10" s="334"/>
      <c r="LHQ10" s="335"/>
      <c r="LHR10" s="336"/>
      <c r="LHS10" s="337"/>
      <c r="LHT10" s="338"/>
      <c r="LHU10" s="338"/>
      <c r="LHV10" s="339"/>
      <c r="LHW10" s="333"/>
      <c r="LHX10" s="334"/>
      <c r="LHY10" s="335"/>
      <c r="LHZ10" s="336"/>
      <c r="LIA10" s="337"/>
      <c r="LIB10" s="338"/>
      <c r="LIC10" s="338"/>
      <c r="LID10" s="339"/>
      <c r="LIE10" s="333"/>
      <c r="LIF10" s="334"/>
      <c r="LIG10" s="335"/>
      <c r="LIH10" s="336"/>
      <c r="LII10" s="337"/>
      <c r="LIJ10" s="338"/>
      <c r="LIK10" s="338"/>
      <c r="LIL10" s="339"/>
      <c r="LIM10" s="333"/>
      <c r="LIN10" s="334"/>
      <c r="LIO10" s="335"/>
      <c r="LIP10" s="336"/>
      <c r="LIQ10" s="337"/>
      <c r="LIR10" s="338"/>
      <c r="LIS10" s="338"/>
      <c r="LIT10" s="339"/>
      <c r="LIU10" s="333"/>
      <c r="LIV10" s="334"/>
      <c r="LIW10" s="335"/>
      <c r="LIX10" s="336"/>
      <c r="LIY10" s="337"/>
      <c r="LIZ10" s="338"/>
      <c r="LJA10" s="338"/>
      <c r="LJB10" s="339"/>
      <c r="LJC10" s="333"/>
      <c r="LJD10" s="334"/>
      <c r="LJE10" s="335"/>
      <c r="LJF10" s="336"/>
      <c r="LJG10" s="337"/>
      <c r="LJH10" s="338"/>
      <c r="LJI10" s="338"/>
      <c r="LJJ10" s="339"/>
      <c r="LJK10" s="333"/>
      <c r="LJL10" s="334"/>
      <c r="LJM10" s="335"/>
      <c r="LJN10" s="336"/>
      <c r="LJO10" s="337"/>
      <c r="LJP10" s="338"/>
      <c r="LJQ10" s="338"/>
      <c r="LJR10" s="339"/>
      <c r="LJS10" s="333"/>
      <c r="LJT10" s="334"/>
      <c r="LJU10" s="335"/>
      <c r="LJV10" s="336"/>
      <c r="LJW10" s="337"/>
      <c r="LJX10" s="338"/>
      <c r="LJY10" s="338"/>
      <c r="LJZ10" s="339"/>
      <c r="LKA10" s="333"/>
      <c r="LKB10" s="334"/>
      <c r="LKC10" s="335"/>
      <c r="LKD10" s="336"/>
      <c r="LKE10" s="337"/>
      <c r="LKF10" s="338"/>
      <c r="LKG10" s="338"/>
      <c r="LKH10" s="339"/>
      <c r="LKI10" s="333"/>
      <c r="LKJ10" s="334"/>
      <c r="LKK10" s="335"/>
      <c r="LKL10" s="336"/>
      <c r="LKM10" s="337"/>
      <c r="LKN10" s="338"/>
      <c r="LKO10" s="338"/>
      <c r="LKP10" s="339"/>
      <c r="LKQ10" s="333"/>
      <c r="LKR10" s="334"/>
      <c r="LKS10" s="335"/>
      <c r="LKT10" s="336"/>
      <c r="LKU10" s="337"/>
      <c r="LKV10" s="338"/>
      <c r="LKW10" s="338"/>
      <c r="LKX10" s="339"/>
      <c r="LKY10" s="333"/>
      <c r="LKZ10" s="334"/>
      <c r="LLA10" s="335"/>
      <c r="LLB10" s="336"/>
      <c r="LLC10" s="337"/>
      <c r="LLD10" s="338"/>
      <c r="LLE10" s="338"/>
      <c r="LLF10" s="339"/>
      <c r="LLG10" s="333"/>
      <c r="LLH10" s="334"/>
      <c r="LLI10" s="335"/>
      <c r="LLJ10" s="336"/>
      <c r="LLK10" s="337"/>
      <c r="LLL10" s="338"/>
      <c r="LLM10" s="338"/>
      <c r="LLN10" s="339"/>
      <c r="LLO10" s="333"/>
      <c r="LLP10" s="334"/>
      <c r="LLQ10" s="335"/>
      <c r="LLR10" s="336"/>
      <c r="LLS10" s="337"/>
      <c r="LLT10" s="338"/>
      <c r="LLU10" s="338"/>
      <c r="LLV10" s="339"/>
      <c r="LLW10" s="333"/>
      <c r="LLX10" s="334"/>
      <c r="LLY10" s="335"/>
      <c r="LLZ10" s="336"/>
      <c r="LMA10" s="337"/>
      <c r="LMB10" s="338"/>
      <c r="LMC10" s="338"/>
      <c r="LMD10" s="339"/>
      <c r="LME10" s="333"/>
      <c r="LMF10" s="334"/>
      <c r="LMG10" s="335"/>
      <c r="LMH10" s="336"/>
      <c r="LMI10" s="337"/>
      <c r="LMJ10" s="338"/>
      <c r="LMK10" s="338"/>
      <c r="LML10" s="339"/>
      <c r="LMM10" s="333"/>
      <c r="LMN10" s="334"/>
      <c r="LMO10" s="335"/>
      <c r="LMP10" s="336"/>
      <c r="LMQ10" s="337"/>
      <c r="LMR10" s="338"/>
      <c r="LMS10" s="338"/>
      <c r="LMT10" s="339"/>
      <c r="LMU10" s="333"/>
      <c r="LMV10" s="334"/>
      <c r="LMW10" s="335"/>
      <c r="LMX10" s="336"/>
      <c r="LMY10" s="337"/>
      <c r="LMZ10" s="338"/>
      <c r="LNA10" s="338"/>
      <c r="LNB10" s="339"/>
      <c r="LNC10" s="333"/>
      <c r="LND10" s="334"/>
      <c r="LNE10" s="335"/>
      <c r="LNF10" s="336"/>
      <c r="LNG10" s="337"/>
      <c r="LNH10" s="338"/>
      <c r="LNI10" s="338"/>
      <c r="LNJ10" s="339"/>
      <c r="LNK10" s="333"/>
      <c r="LNL10" s="334"/>
      <c r="LNM10" s="335"/>
      <c r="LNN10" s="336"/>
      <c r="LNO10" s="337"/>
      <c r="LNP10" s="338"/>
      <c r="LNQ10" s="338"/>
      <c r="LNR10" s="339"/>
      <c r="LNS10" s="333"/>
      <c r="LNT10" s="334"/>
      <c r="LNU10" s="335"/>
      <c r="LNV10" s="336"/>
      <c r="LNW10" s="337"/>
      <c r="LNX10" s="338"/>
      <c r="LNY10" s="338"/>
      <c r="LNZ10" s="339"/>
      <c r="LOA10" s="333"/>
      <c r="LOB10" s="334"/>
      <c r="LOC10" s="335"/>
      <c r="LOD10" s="336"/>
      <c r="LOE10" s="337"/>
      <c r="LOF10" s="338"/>
      <c r="LOG10" s="338"/>
      <c r="LOH10" s="339"/>
      <c r="LOI10" s="333"/>
      <c r="LOJ10" s="334"/>
      <c r="LOK10" s="335"/>
      <c r="LOL10" s="336"/>
      <c r="LOM10" s="337"/>
      <c r="LON10" s="338"/>
      <c r="LOO10" s="338"/>
      <c r="LOP10" s="339"/>
      <c r="LOQ10" s="333"/>
      <c r="LOR10" s="334"/>
      <c r="LOS10" s="335"/>
      <c r="LOT10" s="336"/>
      <c r="LOU10" s="337"/>
      <c r="LOV10" s="338"/>
      <c r="LOW10" s="338"/>
      <c r="LOX10" s="339"/>
      <c r="LOY10" s="333"/>
      <c r="LOZ10" s="334"/>
      <c r="LPA10" s="335"/>
      <c r="LPB10" s="336"/>
      <c r="LPC10" s="337"/>
      <c r="LPD10" s="338"/>
      <c r="LPE10" s="338"/>
      <c r="LPF10" s="339"/>
      <c r="LPG10" s="333"/>
      <c r="LPH10" s="334"/>
      <c r="LPI10" s="335"/>
      <c r="LPJ10" s="336"/>
      <c r="LPK10" s="337"/>
      <c r="LPL10" s="338"/>
      <c r="LPM10" s="338"/>
      <c r="LPN10" s="339"/>
      <c r="LPO10" s="333"/>
      <c r="LPP10" s="334"/>
      <c r="LPQ10" s="335"/>
      <c r="LPR10" s="336"/>
      <c r="LPS10" s="337"/>
      <c r="LPT10" s="338"/>
      <c r="LPU10" s="338"/>
      <c r="LPV10" s="339"/>
      <c r="LPW10" s="333"/>
      <c r="LPX10" s="334"/>
      <c r="LPY10" s="335"/>
      <c r="LPZ10" s="336"/>
      <c r="LQA10" s="337"/>
      <c r="LQB10" s="338"/>
      <c r="LQC10" s="338"/>
      <c r="LQD10" s="339"/>
      <c r="LQE10" s="333"/>
      <c r="LQF10" s="334"/>
      <c r="LQG10" s="335"/>
      <c r="LQH10" s="336"/>
      <c r="LQI10" s="337"/>
      <c r="LQJ10" s="338"/>
      <c r="LQK10" s="338"/>
      <c r="LQL10" s="339"/>
      <c r="LQM10" s="333"/>
      <c r="LQN10" s="334"/>
      <c r="LQO10" s="335"/>
      <c r="LQP10" s="336"/>
      <c r="LQQ10" s="337"/>
      <c r="LQR10" s="338"/>
      <c r="LQS10" s="338"/>
      <c r="LQT10" s="339"/>
      <c r="LQU10" s="333"/>
      <c r="LQV10" s="334"/>
      <c r="LQW10" s="335"/>
      <c r="LQX10" s="336"/>
      <c r="LQY10" s="337"/>
      <c r="LQZ10" s="338"/>
      <c r="LRA10" s="338"/>
      <c r="LRB10" s="339"/>
      <c r="LRC10" s="333"/>
      <c r="LRD10" s="334"/>
      <c r="LRE10" s="335"/>
      <c r="LRF10" s="336"/>
      <c r="LRG10" s="337"/>
      <c r="LRH10" s="338"/>
      <c r="LRI10" s="338"/>
      <c r="LRJ10" s="339"/>
      <c r="LRK10" s="333"/>
      <c r="LRL10" s="334"/>
      <c r="LRM10" s="335"/>
      <c r="LRN10" s="336"/>
      <c r="LRO10" s="337"/>
      <c r="LRP10" s="338"/>
      <c r="LRQ10" s="338"/>
      <c r="LRR10" s="339"/>
      <c r="LRS10" s="333"/>
      <c r="LRT10" s="334"/>
      <c r="LRU10" s="335"/>
      <c r="LRV10" s="336"/>
      <c r="LRW10" s="337"/>
      <c r="LRX10" s="338"/>
      <c r="LRY10" s="338"/>
      <c r="LRZ10" s="339"/>
      <c r="LSA10" s="333"/>
      <c r="LSB10" s="334"/>
      <c r="LSC10" s="335"/>
      <c r="LSD10" s="336"/>
      <c r="LSE10" s="337"/>
      <c r="LSF10" s="338"/>
      <c r="LSG10" s="338"/>
      <c r="LSH10" s="339"/>
      <c r="LSI10" s="333"/>
      <c r="LSJ10" s="334"/>
      <c r="LSK10" s="335"/>
      <c r="LSL10" s="336"/>
      <c r="LSM10" s="337"/>
      <c r="LSN10" s="338"/>
      <c r="LSO10" s="338"/>
      <c r="LSP10" s="339"/>
      <c r="LSQ10" s="333"/>
      <c r="LSR10" s="334"/>
      <c r="LSS10" s="335"/>
      <c r="LST10" s="336"/>
      <c r="LSU10" s="337"/>
      <c r="LSV10" s="338"/>
      <c r="LSW10" s="338"/>
      <c r="LSX10" s="339"/>
      <c r="LSY10" s="333"/>
      <c r="LSZ10" s="334"/>
      <c r="LTA10" s="335"/>
      <c r="LTB10" s="336"/>
      <c r="LTC10" s="337"/>
      <c r="LTD10" s="338"/>
      <c r="LTE10" s="338"/>
      <c r="LTF10" s="339"/>
      <c r="LTG10" s="333"/>
      <c r="LTH10" s="334"/>
      <c r="LTI10" s="335"/>
      <c r="LTJ10" s="336"/>
      <c r="LTK10" s="337"/>
      <c r="LTL10" s="338"/>
      <c r="LTM10" s="338"/>
      <c r="LTN10" s="339"/>
      <c r="LTO10" s="333"/>
      <c r="LTP10" s="334"/>
      <c r="LTQ10" s="335"/>
      <c r="LTR10" s="336"/>
      <c r="LTS10" s="337"/>
      <c r="LTT10" s="338"/>
      <c r="LTU10" s="338"/>
      <c r="LTV10" s="339"/>
      <c r="LTW10" s="333"/>
      <c r="LTX10" s="334"/>
      <c r="LTY10" s="335"/>
      <c r="LTZ10" s="336"/>
      <c r="LUA10" s="337"/>
      <c r="LUB10" s="338"/>
      <c r="LUC10" s="338"/>
      <c r="LUD10" s="339"/>
      <c r="LUE10" s="333"/>
      <c r="LUF10" s="334"/>
      <c r="LUG10" s="335"/>
      <c r="LUH10" s="336"/>
      <c r="LUI10" s="337"/>
      <c r="LUJ10" s="338"/>
      <c r="LUK10" s="338"/>
      <c r="LUL10" s="339"/>
      <c r="LUM10" s="333"/>
      <c r="LUN10" s="334"/>
      <c r="LUO10" s="335"/>
      <c r="LUP10" s="336"/>
      <c r="LUQ10" s="337"/>
      <c r="LUR10" s="338"/>
      <c r="LUS10" s="338"/>
      <c r="LUT10" s="339"/>
      <c r="LUU10" s="333"/>
      <c r="LUV10" s="334"/>
      <c r="LUW10" s="335"/>
      <c r="LUX10" s="336"/>
      <c r="LUY10" s="337"/>
      <c r="LUZ10" s="338"/>
      <c r="LVA10" s="338"/>
      <c r="LVB10" s="339"/>
      <c r="LVC10" s="333"/>
      <c r="LVD10" s="334"/>
      <c r="LVE10" s="335"/>
      <c r="LVF10" s="336"/>
      <c r="LVG10" s="337"/>
      <c r="LVH10" s="338"/>
      <c r="LVI10" s="338"/>
      <c r="LVJ10" s="339"/>
      <c r="LVK10" s="333"/>
      <c r="LVL10" s="334"/>
      <c r="LVM10" s="335"/>
      <c r="LVN10" s="336"/>
      <c r="LVO10" s="337"/>
      <c r="LVP10" s="338"/>
      <c r="LVQ10" s="338"/>
      <c r="LVR10" s="339"/>
      <c r="LVS10" s="333"/>
      <c r="LVT10" s="334"/>
      <c r="LVU10" s="335"/>
      <c r="LVV10" s="336"/>
      <c r="LVW10" s="337"/>
      <c r="LVX10" s="338"/>
      <c r="LVY10" s="338"/>
      <c r="LVZ10" s="339"/>
      <c r="LWA10" s="333"/>
      <c r="LWB10" s="334"/>
      <c r="LWC10" s="335"/>
      <c r="LWD10" s="336"/>
      <c r="LWE10" s="337"/>
      <c r="LWF10" s="338"/>
      <c r="LWG10" s="338"/>
      <c r="LWH10" s="339"/>
      <c r="LWI10" s="333"/>
      <c r="LWJ10" s="334"/>
      <c r="LWK10" s="335"/>
      <c r="LWL10" s="336"/>
      <c r="LWM10" s="337"/>
      <c r="LWN10" s="338"/>
      <c r="LWO10" s="338"/>
      <c r="LWP10" s="339"/>
      <c r="LWQ10" s="333"/>
      <c r="LWR10" s="334"/>
      <c r="LWS10" s="335"/>
      <c r="LWT10" s="336"/>
      <c r="LWU10" s="337"/>
      <c r="LWV10" s="338"/>
      <c r="LWW10" s="338"/>
      <c r="LWX10" s="339"/>
      <c r="LWY10" s="333"/>
      <c r="LWZ10" s="334"/>
      <c r="LXA10" s="335"/>
      <c r="LXB10" s="336"/>
      <c r="LXC10" s="337"/>
      <c r="LXD10" s="338"/>
      <c r="LXE10" s="338"/>
      <c r="LXF10" s="339"/>
      <c r="LXG10" s="333"/>
      <c r="LXH10" s="334"/>
      <c r="LXI10" s="335"/>
      <c r="LXJ10" s="336"/>
      <c r="LXK10" s="337"/>
      <c r="LXL10" s="338"/>
      <c r="LXM10" s="338"/>
      <c r="LXN10" s="339"/>
      <c r="LXO10" s="333"/>
      <c r="LXP10" s="334"/>
      <c r="LXQ10" s="335"/>
      <c r="LXR10" s="336"/>
      <c r="LXS10" s="337"/>
      <c r="LXT10" s="338"/>
      <c r="LXU10" s="338"/>
      <c r="LXV10" s="339"/>
      <c r="LXW10" s="333"/>
      <c r="LXX10" s="334"/>
      <c r="LXY10" s="335"/>
      <c r="LXZ10" s="336"/>
      <c r="LYA10" s="337"/>
      <c r="LYB10" s="338"/>
      <c r="LYC10" s="338"/>
      <c r="LYD10" s="339"/>
      <c r="LYE10" s="333"/>
      <c r="LYF10" s="334"/>
      <c r="LYG10" s="335"/>
      <c r="LYH10" s="336"/>
      <c r="LYI10" s="337"/>
      <c r="LYJ10" s="338"/>
      <c r="LYK10" s="338"/>
      <c r="LYL10" s="339"/>
      <c r="LYM10" s="333"/>
      <c r="LYN10" s="334"/>
      <c r="LYO10" s="335"/>
      <c r="LYP10" s="336"/>
      <c r="LYQ10" s="337"/>
      <c r="LYR10" s="338"/>
      <c r="LYS10" s="338"/>
      <c r="LYT10" s="339"/>
      <c r="LYU10" s="333"/>
      <c r="LYV10" s="334"/>
      <c r="LYW10" s="335"/>
      <c r="LYX10" s="336"/>
      <c r="LYY10" s="337"/>
      <c r="LYZ10" s="338"/>
      <c r="LZA10" s="338"/>
      <c r="LZB10" s="339"/>
      <c r="LZC10" s="333"/>
      <c r="LZD10" s="334"/>
      <c r="LZE10" s="335"/>
      <c r="LZF10" s="336"/>
      <c r="LZG10" s="337"/>
      <c r="LZH10" s="338"/>
      <c r="LZI10" s="338"/>
      <c r="LZJ10" s="339"/>
      <c r="LZK10" s="333"/>
      <c r="LZL10" s="334"/>
      <c r="LZM10" s="335"/>
      <c r="LZN10" s="336"/>
      <c r="LZO10" s="337"/>
      <c r="LZP10" s="338"/>
      <c r="LZQ10" s="338"/>
      <c r="LZR10" s="339"/>
      <c r="LZS10" s="333"/>
      <c r="LZT10" s="334"/>
      <c r="LZU10" s="335"/>
      <c r="LZV10" s="336"/>
      <c r="LZW10" s="337"/>
      <c r="LZX10" s="338"/>
      <c r="LZY10" s="338"/>
      <c r="LZZ10" s="339"/>
      <c r="MAA10" s="333"/>
      <c r="MAB10" s="334"/>
      <c r="MAC10" s="335"/>
      <c r="MAD10" s="336"/>
      <c r="MAE10" s="337"/>
      <c r="MAF10" s="338"/>
      <c r="MAG10" s="338"/>
      <c r="MAH10" s="339"/>
      <c r="MAI10" s="333"/>
      <c r="MAJ10" s="334"/>
      <c r="MAK10" s="335"/>
      <c r="MAL10" s="336"/>
      <c r="MAM10" s="337"/>
      <c r="MAN10" s="338"/>
      <c r="MAO10" s="338"/>
      <c r="MAP10" s="339"/>
      <c r="MAQ10" s="333"/>
      <c r="MAR10" s="334"/>
      <c r="MAS10" s="335"/>
      <c r="MAT10" s="336"/>
      <c r="MAU10" s="337"/>
      <c r="MAV10" s="338"/>
      <c r="MAW10" s="338"/>
      <c r="MAX10" s="339"/>
      <c r="MAY10" s="333"/>
      <c r="MAZ10" s="334"/>
      <c r="MBA10" s="335"/>
      <c r="MBB10" s="336"/>
      <c r="MBC10" s="337"/>
      <c r="MBD10" s="338"/>
      <c r="MBE10" s="338"/>
      <c r="MBF10" s="339"/>
      <c r="MBG10" s="333"/>
      <c r="MBH10" s="334"/>
      <c r="MBI10" s="335"/>
      <c r="MBJ10" s="336"/>
      <c r="MBK10" s="337"/>
      <c r="MBL10" s="338"/>
      <c r="MBM10" s="338"/>
      <c r="MBN10" s="339"/>
      <c r="MBO10" s="333"/>
      <c r="MBP10" s="334"/>
      <c r="MBQ10" s="335"/>
      <c r="MBR10" s="336"/>
      <c r="MBS10" s="337"/>
      <c r="MBT10" s="338"/>
      <c r="MBU10" s="338"/>
      <c r="MBV10" s="339"/>
      <c r="MBW10" s="333"/>
      <c r="MBX10" s="334"/>
      <c r="MBY10" s="335"/>
      <c r="MBZ10" s="336"/>
      <c r="MCA10" s="337"/>
      <c r="MCB10" s="338"/>
      <c r="MCC10" s="338"/>
      <c r="MCD10" s="339"/>
      <c r="MCE10" s="333"/>
      <c r="MCF10" s="334"/>
      <c r="MCG10" s="335"/>
      <c r="MCH10" s="336"/>
      <c r="MCI10" s="337"/>
      <c r="MCJ10" s="338"/>
      <c r="MCK10" s="338"/>
      <c r="MCL10" s="339"/>
      <c r="MCM10" s="333"/>
      <c r="MCN10" s="334"/>
      <c r="MCO10" s="335"/>
      <c r="MCP10" s="336"/>
      <c r="MCQ10" s="337"/>
      <c r="MCR10" s="338"/>
      <c r="MCS10" s="338"/>
      <c r="MCT10" s="339"/>
      <c r="MCU10" s="333"/>
      <c r="MCV10" s="334"/>
      <c r="MCW10" s="335"/>
      <c r="MCX10" s="336"/>
      <c r="MCY10" s="337"/>
      <c r="MCZ10" s="338"/>
      <c r="MDA10" s="338"/>
      <c r="MDB10" s="339"/>
      <c r="MDC10" s="333"/>
      <c r="MDD10" s="334"/>
      <c r="MDE10" s="335"/>
      <c r="MDF10" s="336"/>
      <c r="MDG10" s="337"/>
      <c r="MDH10" s="338"/>
      <c r="MDI10" s="338"/>
      <c r="MDJ10" s="339"/>
      <c r="MDK10" s="333"/>
      <c r="MDL10" s="334"/>
      <c r="MDM10" s="335"/>
      <c r="MDN10" s="336"/>
      <c r="MDO10" s="337"/>
      <c r="MDP10" s="338"/>
      <c r="MDQ10" s="338"/>
      <c r="MDR10" s="339"/>
      <c r="MDS10" s="333"/>
      <c r="MDT10" s="334"/>
      <c r="MDU10" s="335"/>
      <c r="MDV10" s="336"/>
      <c r="MDW10" s="337"/>
      <c r="MDX10" s="338"/>
      <c r="MDY10" s="338"/>
      <c r="MDZ10" s="339"/>
      <c r="MEA10" s="333"/>
      <c r="MEB10" s="334"/>
      <c r="MEC10" s="335"/>
      <c r="MED10" s="336"/>
      <c r="MEE10" s="337"/>
      <c r="MEF10" s="338"/>
      <c r="MEG10" s="338"/>
      <c r="MEH10" s="339"/>
      <c r="MEI10" s="333"/>
      <c r="MEJ10" s="334"/>
      <c r="MEK10" s="335"/>
      <c r="MEL10" s="336"/>
      <c r="MEM10" s="337"/>
      <c r="MEN10" s="338"/>
      <c r="MEO10" s="338"/>
      <c r="MEP10" s="339"/>
      <c r="MEQ10" s="333"/>
      <c r="MER10" s="334"/>
      <c r="MES10" s="335"/>
      <c r="MET10" s="336"/>
      <c r="MEU10" s="337"/>
      <c r="MEV10" s="338"/>
      <c r="MEW10" s="338"/>
      <c r="MEX10" s="339"/>
      <c r="MEY10" s="333"/>
      <c r="MEZ10" s="334"/>
      <c r="MFA10" s="335"/>
      <c r="MFB10" s="336"/>
      <c r="MFC10" s="337"/>
      <c r="MFD10" s="338"/>
      <c r="MFE10" s="338"/>
      <c r="MFF10" s="339"/>
      <c r="MFG10" s="333"/>
      <c r="MFH10" s="334"/>
      <c r="MFI10" s="335"/>
      <c r="MFJ10" s="336"/>
      <c r="MFK10" s="337"/>
      <c r="MFL10" s="338"/>
      <c r="MFM10" s="338"/>
      <c r="MFN10" s="339"/>
      <c r="MFO10" s="333"/>
      <c r="MFP10" s="334"/>
      <c r="MFQ10" s="335"/>
      <c r="MFR10" s="336"/>
      <c r="MFS10" s="337"/>
      <c r="MFT10" s="338"/>
      <c r="MFU10" s="338"/>
      <c r="MFV10" s="339"/>
      <c r="MFW10" s="333"/>
      <c r="MFX10" s="334"/>
      <c r="MFY10" s="335"/>
      <c r="MFZ10" s="336"/>
      <c r="MGA10" s="337"/>
      <c r="MGB10" s="338"/>
      <c r="MGC10" s="338"/>
      <c r="MGD10" s="339"/>
      <c r="MGE10" s="333"/>
      <c r="MGF10" s="334"/>
      <c r="MGG10" s="335"/>
      <c r="MGH10" s="336"/>
      <c r="MGI10" s="337"/>
      <c r="MGJ10" s="338"/>
      <c r="MGK10" s="338"/>
      <c r="MGL10" s="339"/>
      <c r="MGM10" s="333"/>
      <c r="MGN10" s="334"/>
      <c r="MGO10" s="335"/>
      <c r="MGP10" s="336"/>
      <c r="MGQ10" s="337"/>
      <c r="MGR10" s="338"/>
      <c r="MGS10" s="338"/>
      <c r="MGT10" s="339"/>
      <c r="MGU10" s="333"/>
      <c r="MGV10" s="334"/>
      <c r="MGW10" s="335"/>
      <c r="MGX10" s="336"/>
      <c r="MGY10" s="337"/>
      <c r="MGZ10" s="338"/>
      <c r="MHA10" s="338"/>
      <c r="MHB10" s="339"/>
      <c r="MHC10" s="333"/>
      <c r="MHD10" s="334"/>
      <c r="MHE10" s="335"/>
      <c r="MHF10" s="336"/>
      <c r="MHG10" s="337"/>
      <c r="MHH10" s="338"/>
      <c r="MHI10" s="338"/>
      <c r="MHJ10" s="339"/>
      <c r="MHK10" s="333"/>
      <c r="MHL10" s="334"/>
      <c r="MHM10" s="335"/>
      <c r="MHN10" s="336"/>
      <c r="MHO10" s="337"/>
      <c r="MHP10" s="338"/>
      <c r="MHQ10" s="338"/>
      <c r="MHR10" s="339"/>
      <c r="MHS10" s="333"/>
      <c r="MHT10" s="334"/>
      <c r="MHU10" s="335"/>
      <c r="MHV10" s="336"/>
      <c r="MHW10" s="337"/>
      <c r="MHX10" s="338"/>
      <c r="MHY10" s="338"/>
      <c r="MHZ10" s="339"/>
      <c r="MIA10" s="333"/>
      <c r="MIB10" s="334"/>
      <c r="MIC10" s="335"/>
      <c r="MID10" s="336"/>
      <c r="MIE10" s="337"/>
      <c r="MIF10" s="338"/>
      <c r="MIG10" s="338"/>
      <c r="MIH10" s="339"/>
      <c r="MII10" s="333"/>
      <c r="MIJ10" s="334"/>
      <c r="MIK10" s="335"/>
      <c r="MIL10" s="336"/>
      <c r="MIM10" s="337"/>
      <c r="MIN10" s="338"/>
      <c r="MIO10" s="338"/>
      <c r="MIP10" s="339"/>
      <c r="MIQ10" s="333"/>
      <c r="MIR10" s="334"/>
      <c r="MIS10" s="335"/>
      <c r="MIT10" s="336"/>
      <c r="MIU10" s="337"/>
      <c r="MIV10" s="338"/>
      <c r="MIW10" s="338"/>
      <c r="MIX10" s="339"/>
      <c r="MIY10" s="333"/>
      <c r="MIZ10" s="334"/>
      <c r="MJA10" s="335"/>
      <c r="MJB10" s="336"/>
      <c r="MJC10" s="337"/>
      <c r="MJD10" s="338"/>
      <c r="MJE10" s="338"/>
      <c r="MJF10" s="339"/>
      <c r="MJG10" s="333"/>
      <c r="MJH10" s="334"/>
      <c r="MJI10" s="335"/>
      <c r="MJJ10" s="336"/>
      <c r="MJK10" s="337"/>
      <c r="MJL10" s="338"/>
      <c r="MJM10" s="338"/>
      <c r="MJN10" s="339"/>
      <c r="MJO10" s="333"/>
      <c r="MJP10" s="334"/>
      <c r="MJQ10" s="335"/>
      <c r="MJR10" s="336"/>
      <c r="MJS10" s="337"/>
      <c r="MJT10" s="338"/>
      <c r="MJU10" s="338"/>
      <c r="MJV10" s="339"/>
      <c r="MJW10" s="333"/>
      <c r="MJX10" s="334"/>
      <c r="MJY10" s="335"/>
      <c r="MJZ10" s="336"/>
      <c r="MKA10" s="337"/>
      <c r="MKB10" s="338"/>
      <c r="MKC10" s="338"/>
      <c r="MKD10" s="339"/>
      <c r="MKE10" s="333"/>
      <c r="MKF10" s="334"/>
      <c r="MKG10" s="335"/>
      <c r="MKH10" s="336"/>
      <c r="MKI10" s="337"/>
      <c r="MKJ10" s="338"/>
      <c r="MKK10" s="338"/>
      <c r="MKL10" s="339"/>
      <c r="MKM10" s="333"/>
      <c r="MKN10" s="334"/>
      <c r="MKO10" s="335"/>
      <c r="MKP10" s="336"/>
      <c r="MKQ10" s="337"/>
      <c r="MKR10" s="338"/>
      <c r="MKS10" s="338"/>
      <c r="MKT10" s="339"/>
      <c r="MKU10" s="333"/>
      <c r="MKV10" s="334"/>
      <c r="MKW10" s="335"/>
      <c r="MKX10" s="336"/>
      <c r="MKY10" s="337"/>
      <c r="MKZ10" s="338"/>
      <c r="MLA10" s="338"/>
      <c r="MLB10" s="339"/>
      <c r="MLC10" s="333"/>
      <c r="MLD10" s="334"/>
      <c r="MLE10" s="335"/>
      <c r="MLF10" s="336"/>
      <c r="MLG10" s="337"/>
      <c r="MLH10" s="338"/>
      <c r="MLI10" s="338"/>
      <c r="MLJ10" s="339"/>
      <c r="MLK10" s="333"/>
      <c r="MLL10" s="334"/>
      <c r="MLM10" s="335"/>
      <c r="MLN10" s="336"/>
      <c r="MLO10" s="337"/>
      <c r="MLP10" s="338"/>
      <c r="MLQ10" s="338"/>
      <c r="MLR10" s="339"/>
      <c r="MLS10" s="333"/>
      <c r="MLT10" s="334"/>
      <c r="MLU10" s="335"/>
      <c r="MLV10" s="336"/>
      <c r="MLW10" s="337"/>
      <c r="MLX10" s="338"/>
      <c r="MLY10" s="338"/>
      <c r="MLZ10" s="339"/>
      <c r="MMA10" s="333"/>
      <c r="MMB10" s="334"/>
      <c r="MMC10" s="335"/>
      <c r="MMD10" s="336"/>
      <c r="MME10" s="337"/>
      <c r="MMF10" s="338"/>
      <c r="MMG10" s="338"/>
      <c r="MMH10" s="339"/>
      <c r="MMI10" s="333"/>
      <c r="MMJ10" s="334"/>
      <c r="MMK10" s="335"/>
      <c r="MML10" s="336"/>
      <c r="MMM10" s="337"/>
      <c r="MMN10" s="338"/>
      <c r="MMO10" s="338"/>
      <c r="MMP10" s="339"/>
      <c r="MMQ10" s="333"/>
      <c r="MMR10" s="334"/>
      <c r="MMS10" s="335"/>
      <c r="MMT10" s="336"/>
      <c r="MMU10" s="337"/>
      <c r="MMV10" s="338"/>
      <c r="MMW10" s="338"/>
      <c r="MMX10" s="339"/>
      <c r="MMY10" s="333"/>
      <c r="MMZ10" s="334"/>
      <c r="MNA10" s="335"/>
      <c r="MNB10" s="336"/>
      <c r="MNC10" s="337"/>
      <c r="MND10" s="338"/>
      <c r="MNE10" s="338"/>
      <c r="MNF10" s="339"/>
      <c r="MNG10" s="333"/>
      <c r="MNH10" s="334"/>
      <c r="MNI10" s="335"/>
      <c r="MNJ10" s="336"/>
      <c r="MNK10" s="337"/>
      <c r="MNL10" s="338"/>
      <c r="MNM10" s="338"/>
      <c r="MNN10" s="339"/>
      <c r="MNO10" s="333"/>
      <c r="MNP10" s="334"/>
      <c r="MNQ10" s="335"/>
      <c r="MNR10" s="336"/>
      <c r="MNS10" s="337"/>
      <c r="MNT10" s="338"/>
      <c r="MNU10" s="338"/>
      <c r="MNV10" s="339"/>
      <c r="MNW10" s="333"/>
      <c r="MNX10" s="334"/>
      <c r="MNY10" s="335"/>
      <c r="MNZ10" s="336"/>
      <c r="MOA10" s="337"/>
      <c r="MOB10" s="338"/>
      <c r="MOC10" s="338"/>
      <c r="MOD10" s="339"/>
      <c r="MOE10" s="333"/>
      <c r="MOF10" s="334"/>
      <c r="MOG10" s="335"/>
      <c r="MOH10" s="336"/>
      <c r="MOI10" s="337"/>
      <c r="MOJ10" s="338"/>
      <c r="MOK10" s="338"/>
      <c r="MOL10" s="339"/>
      <c r="MOM10" s="333"/>
      <c r="MON10" s="334"/>
      <c r="MOO10" s="335"/>
      <c r="MOP10" s="336"/>
      <c r="MOQ10" s="337"/>
      <c r="MOR10" s="338"/>
      <c r="MOS10" s="338"/>
      <c r="MOT10" s="339"/>
      <c r="MOU10" s="333"/>
      <c r="MOV10" s="334"/>
      <c r="MOW10" s="335"/>
      <c r="MOX10" s="336"/>
      <c r="MOY10" s="337"/>
      <c r="MOZ10" s="338"/>
      <c r="MPA10" s="338"/>
      <c r="MPB10" s="339"/>
      <c r="MPC10" s="333"/>
      <c r="MPD10" s="334"/>
      <c r="MPE10" s="335"/>
      <c r="MPF10" s="336"/>
      <c r="MPG10" s="337"/>
      <c r="MPH10" s="338"/>
      <c r="MPI10" s="338"/>
      <c r="MPJ10" s="339"/>
      <c r="MPK10" s="333"/>
      <c r="MPL10" s="334"/>
      <c r="MPM10" s="335"/>
      <c r="MPN10" s="336"/>
      <c r="MPO10" s="337"/>
      <c r="MPP10" s="338"/>
      <c r="MPQ10" s="338"/>
      <c r="MPR10" s="339"/>
      <c r="MPS10" s="333"/>
      <c r="MPT10" s="334"/>
      <c r="MPU10" s="335"/>
      <c r="MPV10" s="336"/>
      <c r="MPW10" s="337"/>
      <c r="MPX10" s="338"/>
      <c r="MPY10" s="338"/>
      <c r="MPZ10" s="339"/>
      <c r="MQA10" s="333"/>
      <c r="MQB10" s="334"/>
      <c r="MQC10" s="335"/>
      <c r="MQD10" s="336"/>
      <c r="MQE10" s="337"/>
      <c r="MQF10" s="338"/>
      <c r="MQG10" s="338"/>
      <c r="MQH10" s="339"/>
      <c r="MQI10" s="333"/>
      <c r="MQJ10" s="334"/>
      <c r="MQK10" s="335"/>
      <c r="MQL10" s="336"/>
      <c r="MQM10" s="337"/>
      <c r="MQN10" s="338"/>
      <c r="MQO10" s="338"/>
      <c r="MQP10" s="339"/>
      <c r="MQQ10" s="333"/>
      <c r="MQR10" s="334"/>
      <c r="MQS10" s="335"/>
      <c r="MQT10" s="336"/>
      <c r="MQU10" s="337"/>
      <c r="MQV10" s="338"/>
      <c r="MQW10" s="338"/>
      <c r="MQX10" s="339"/>
      <c r="MQY10" s="333"/>
      <c r="MQZ10" s="334"/>
      <c r="MRA10" s="335"/>
      <c r="MRB10" s="336"/>
      <c r="MRC10" s="337"/>
      <c r="MRD10" s="338"/>
      <c r="MRE10" s="338"/>
      <c r="MRF10" s="339"/>
      <c r="MRG10" s="333"/>
      <c r="MRH10" s="334"/>
      <c r="MRI10" s="335"/>
      <c r="MRJ10" s="336"/>
      <c r="MRK10" s="337"/>
      <c r="MRL10" s="338"/>
      <c r="MRM10" s="338"/>
      <c r="MRN10" s="339"/>
      <c r="MRO10" s="333"/>
      <c r="MRP10" s="334"/>
      <c r="MRQ10" s="335"/>
      <c r="MRR10" s="336"/>
      <c r="MRS10" s="337"/>
      <c r="MRT10" s="338"/>
      <c r="MRU10" s="338"/>
      <c r="MRV10" s="339"/>
      <c r="MRW10" s="333"/>
      <c r="MRX10" s="334"/>
      <c r="MRY10" s="335"/>
      <c r="MRZ10" s="336"/>
      <c r="MSA10" s="337"/>
      <c r="MSB10" s="338"/>
      <c r="MSC10" s="338"/>
      <c r="MSD10" s="339"/>
      <c r="MSE10" s="333"/>
      <c r="MSF10" s="334"/>
      <c r="MSG10" s="335"/>
      <c r="MSH10" s="336"/>
      <c r="MSI10" s="337"/>
      <c r="MSJ10" s="338"/>
      <c r="MSK10" s="338"/>
      <c r="MSL10" s="339"/>
      <c r="MSM10" s="333"/>
      <c r="MSN10" s="334"/>
      <c r="MSO10" s="335"/>
      <c r="MSP10" s="336"/>
      <c r="MSQ10" s="337"/>
      <c r="MSR10" s="338"/>
      <c r="MSS10" s="338"/>
      <c r="MST10" s="339"/>
      <c r="MSU10" s="333"/>
      <c r="MSV10" s="334"/>
      <c r="MSW10" s="335"/>
      <c r="MSX10" s="336"/>
      <c r="MSY10" s="337"/>
      <c r="MSZ10" s="338"/>
      <c r="MTA10" s="338"/>
      <c r="MTB10" s="339"/>
      <c r="MTC10" s="333"/>
      <c r="MTD10" s="334"/>
      <c r="MTE10" s="335"/>
      <c r="MTF10" s="336"/>
      <c r="MTG10" s="337"/>
      <c r="MTH10" s="338"/>
      <c r="MTI10" s="338"/>
      <c r="MTJ10" s="339"/>
      <c r="MTK10" s="333"/>
      <c r="MTL10" s="334"/>
      <c r="MTM10" s="335"/>
      <c r="MTN10" s="336"/>
      <c r="MTO10" s="337"/>
      <c r="MTP10" s="338"/>
      <c r="MTQ10" s="338"/>
      <c r="MTR10" s="339"/>
      <c r="MTS10" s="333"/>
      <c r="MTT10" s="334"/>
      <c r="MTU10" s="335"/>
      <c r="MTV10" s="336"/>
      <c r="MTW10" s="337"/>
      <c r="MTX10" s="338"/>
      <c r="MTY10" s="338"/>
      <c r="MTZ10" s="339"/>
      <c r="MUA10" s="333"/>
      <c r="MUB10" s="334"/>
      <c r="MUC10" s="335"/>
      <c r="MUD10" s="336"/>
      <c r="MUE10" s="337"/>
      <c r="MUF10" s="338"/>
      <c r="MUG10" s="338"/>
      <c r="MUH10" s="339"/>
      <c r="MUI10" s="333"/>
      <c r="MUJ10" s="334"/>
      <c r="MUK10" s="335"/>
      <c r="MUL10" s="336"/>
      <c r="MUM10" s="337"/>
      <c r="MUN10" s="338"/>
      <c r="MUO10" s="338"/>
      <c r="MUP10" s="339"/>
      <c r="MUQ10" s="333"/>
      <c r="MUR10" s="334"/>
      <c r="MUS10" s="335"/>
      <c r="MUT10" s="336"/>
      <c r="MUU10" s="337"/>
      <c r="MUV10" s="338"/>
      <c r="MUW10" s="338"/>
      <c r="MUX10" s="339"/>
      <c r="MUY10" s="333"/>
      <c r="MUZ10" s="334"/>
      <c r="MVA10" s="335"/>
      <c r="MVB10" s="336"/>
      <c r="MVC10" s="337"/>
      <c r="MVD10" s="338"/>
      <c r="MVE10" s="338"/>
      <c r="MVF10" s="339"/>
      <c r="MVG10" s="333"/>
      <c r="MVH10" s="334"/>
      <c r="MVI10" s="335"/>
      <c r="MVJ10" s="336"/>
      <c r="MVK10" s="337"/>
      <c r="MVL10" s="338"/>
      <c r="MVM10" s="338"/>
      <c r="MVN10" s="339"/>
      <c r="MVO10" s="333"/>
      <c r="MVP10" s="334"/>
      <c r="MVQ10" s="335"/>
      <c r="MVR10" s="336"/>
      <c r="MVS10" s="337"/>
      <c r="MVT10" s="338"/>
      <c r="MVU10" s="338"/>
      <c r="MVV10" s="339"/>
      <c r="MVW10" s="333"/>
      <c r="MVX10" s="334"/>
      <c r="MVY10" s="335"/>
      <c r="MVZ10" s="336"/>
      <c r="MWA10" s="337"/>
      <c r="MWB10" s="338"/>
      <c r="MWC10" s="338"/>
      <c r="MWD10" s="339"/>
      <c r="MWE10" s="333"/>
      <c r="MWF10" s="334"/>
      <c r="MWG10" s="335"/>
      <c r="MWH10" s="336"/>
      <c r="MWI10" s="337"/>
      <c r="MWJ10" s="338"/>
      <c r="MWK10" s="338"/>
      <c r="MWL10" s="339"/>
      <c r="MWM10" s="333"/>
      <c r="MWN10" s="334"/>
      <c r="MWO10" s="335"/>
      <c r="MWP10" s="336"/>
      <c r="MWQ10" s="337"/>
      <c r="MWR10" s="338"/>
      <c r="MWS10" s="338"/>
      <c r="MWT10" s="339"/>
      <c r="MWU10" s="333"/>
      <c r="MWV10" s="334"/>
      <c r="MWW10" s="335"/>
      <c r="MWX10" s="336"/>
      <c r="MWY10" s="337"/>
      <c r="MWZ10" s="338"/>
      <c r="MXA10" s="338"/>
      <c r="MXB10" s="339"/>
      <c r="MXC10" s="333"/>
      <c r="MXD10" s="334"/>
      <c r="MXE10" s="335"/>
      <c r="MXF10" s="336"/>
      <c r="MXG10" s="337"/>
      <c r="MXH10" s="338"/>
      <c r="MXI10" s="338"/>
      <c r="MXJ10" s="339"/>
      <c r="MXK10" s="333"/>
      <c r="MXL10" s="334"/>
      <c r="MXM10" s="335"/>
      <c r="MXN10" s="336"/>
      <c r="MXO10" s="337"/>
      <c r="MXP10" s="338"/>
      <c r="MXQ10" s="338"/>
      <c r="MXR10" s="339"/>
      <c r="MXS10" s="333"/>
      <c r="MXT10" s="334"/>
      <c r="MXU10" s="335"/>
      <c r="MXV10" s="336"/>
      <c r="MXW10" s="337"/>
      <c r="MXX10" s="338"/>
      <c r="MXY10" s="338"/>
      <c r="MXZ10" s="339"/>
      <c r="MYA10" s="333"/>
      <c r="MYB10" s="334"/>
      <c r="MYC10" s="335"/>
      <c r="MYD10" s="336"/>
      <c r="MYE10" s="337"/>
      <c r="MYF10" s="338"/>
      <c r="MYG10" s="338"/>
      <c r="MYH10" s="339"/>
      <c r="MYI10" s="333"/>
      <c r="MYJ10" s="334"/>
      <c r="MYK10" s="335"/>
      <c r="MYL10" s="336"/>
      <c r="MYM10" s="337"/>
      <c r="MYN10" s="338"/>
      <c r="MYO10" s="338"/>
      <c r="MYP10" s="339"/>
      <c r="MYQ10" s="333"/>
      <c r="MYR10" s="334"/>
      <c r="MYS10" s="335"/>
      <c r="MYT10" s="336"/>
      <c r="MYU10" s="337"/>
      <c r="MYV10" s="338"/>
      <c r="MYW10" s="338"/>
      <c r="MYX10" s="339"/>
      <c r="MYY10" s="333"/>
      <c r="MYZ10" s="334"/>
      <c r="MZA10" s="335"/>
      <c r="MZB10" s="336"/>
      <c r="MZC10" s="337"/>
      <c r="MZD10" s="338"/>
      <c r="MZE10" s="338"/>
      <c r="MZF10" s="339"/>
      <c r="MZG10" s="333"/>
      <c r="MZH10" s="334"/>
      <c r="MZI10" s="335"/>
      <c r="MZJ10" s="336"/>
      <c r="MZK10" s="337"/>
      <c r="MZL10" s="338"/>
      <c r="MZM10" s="338"/>
      <c r="MZN10" s="339"/>
      <c r="MZO10" s="333"/>
      <c r="MZP10" s="334"/>
      <c r="MZQ10" s="335"/>
      <c r="MZR10" s="336"/>
      <c r="MZS10" s="337"/>
      <c r="MZT10" s="338"/>
      <c r="MZU10" s="338"/>
      <c r="MZV10" s="339"/>
      <c r="MZW10" s="333"/>
      <c r="MZX10" s="334"/>
      <c r="MZY10" s="335"/>
      <c r="MZZ10" s="336"/>
      <c r="NAA10" s="337"/>
      <c r="NAB10" s="338"/>
      <c r="NAC10" s="338"/>
      <c r="NAD10" s="339"/>
      <c r="NAE10" s="333"/>
      <c r="NAF10" s="334"/>
      <c r="NAG10" s="335"/>
      <c r="NAH10" s="336"/>
      <c r="NAI10" s="337"/>
      <c r="NAJ10" s="338"/>
      <c r="NAK10" s="338"/>
      <c r="NAL10" s="339"/>
      <c r="NAM10" s="333"/>
      <c r="NAN10" s="334"/>
      <c r="NAO10" s="335"/>
      <c r="NAP10" s="336"/>
      <c r="NAQ10" s="337"/>
      <c r="NAR10" s="338"/>
      <c r="NAS10" s="338"/>
      <c r="NAT10" s="339"/>
      <c r="NAU10" s="333"/>
      <c r="NAV10" s="334"/>
      <c r="NAW10" s="335"/>
      <c r="NAX10" s="336"/>
      <c r="NAY10" s="337"/>
      <c r="NAZ10" s="338"/>
      <c r="NBA10" s="338"/>
      <c r="NBB10" s="339"/>
      <c r="NBC10" s="333"/>
      <c r="NBD10" s="334"/>
      <c r="NBE10" s="335"/>
      <c r="NBF10" s="336"/>
      <c r="NBG10" s="337"/>
      <c r="NBH10" s="338"/>
      <c r="NBI10" s="338"/>
      <c r="NBJ10" s="339"/>
      <c r="NBK10" s="333"/>
      <c r="NBL10" s="334"/>
      <c r="NBM10" s="335"/>
      <c r="NBN10" s="336"/>
      <c r="NBO10" s="337"/>
      <c r="NBP10" s="338"/>
      <c r="NBQ10" s="338"/>
      <c r="NBR10" s="339"/>
      <c r="NBS10" s="333"/>
      <c r="NBT10" s="334"/>
      <c r="NBU10" s="335"/>
      <c r="NBV10" s="336"/>
      <c r="NBW10" s="337"/>
      <c r="NBX10" s="338"/>
      <c r="NBY10" s="338"/>
      <c r="NBZ10" s="339"/>
      <c r="NCA10" s="333"/>
      <c r="NCB10" s="334"/>
      <c r="NCC10" s="335"/>
      <c r="NCD10" s="336"/>
      <c r="NCE10" s="337"/>
      <c r="NCF10" s="338"/>
      <c r="NCG10" s="338"/>
      <c r="NCH10" s="339"/>
      <c r="NCI10" s="333"/>
      <c r="NCJ10" s="334"/>
      <c r="NCK10" s="335"/>
      <c r="NCL10" s="336"/>
      <c r="NCM10" s="337"/>
      <c r="NCN10" s="338"/>
      <c r="NCO10" s="338"/>
      <c r="NCP10" s="339"/>
      <c r="NCQ10" s="333"/>
      <c r="NCR10" s="334"/>
      <c r="NCS10" s="335"/>
      <c r="NCT10" s="336"/>
      <c r="NCU10" s="337"/>
      <c r="NCV10" s="338"/>
      <c r="NCW10" s="338"/>
      <c r="NCX10" s="339"/>
      <c r="NCY10" s="333"/>
      <c r="NCZ10" s="334"/>
      <c r="NDA10" s="335"/>
      <c r="NDB10" s="336"/>
      <c r="NDC10" s="337"/>
      <c r="NDD10" s="338"/>
      <c r="NDE10" s="338"/>
      <c r="NDF10" s="339"/>
      <c r="NDG10" s="333"/>
      <c r="NDH10" s="334"/>
      <c r="NDI10" s="335"/>
      <c r="NDJ10" s="336"/>
      <c r="NDK10" s="337"/>
      <c r="NDL10" s="338"/>
      <c r="NDM10" s="338"/>
      <c r="NDN10" s="339"/>
      <c r="NDO10" s="333"/>
      <c r="NDP10" s="334"/>
      <c r="NDQ10" s="335"/>
      <c r="NDR10" s="336"/>
      <c r="NDS10" s="337"/>
      <c r="NDT10" s="338"/>
      <c r="NDU10" s="338"/>
      <c r="NDV10" s="339"/>
      <c r="NDW10" s="333"/>
      <c r="NDX10" s="334"/>
      <c r="NDY10" s="335"/>
      <c r="NDZ10" s="336"/>
      <c r="NEA10" s="337"/>
      <c r="NEB10" s="338"/>
      <c r="NEC10" s="338"/>
      <c r="NED10" s="339"/>
      <c r="NEE10" s="333"/>
      <c r="NEF10" s="334"/>
      <c r="NEG10" s="335"/>
      <c r="NEH10" s="336"/>
      <c r="NEI10" s="337"/>
      <c r="NEJ10" s="338"/>
      <c r="NEK10" s="338"/>
      <c r="NEL10" s="339"/>
      <c r="NEM10" s="333"/>
      <c r="NEN10" s="334"/>
      <c r="NEO10" s="335"/>
      <c r="NEP10" s="336"/>
      <c r="NEQ10" s="337"/>
      <c r="NER10" s="338"/>
      <c r="NES10" s="338"/>
      <c r="NET10" s="339"/>
      <c r="NEU10" s="333"/>
      <c r="NEV10" s="334"/>
      <c r="NEW10" s="335"/>
      <c r="NEX10" s="336"/>
      <c r="NEY10" s="337"/>
      <c r="NEZ10" s="338"/>
      <c r="NFA10" s="338"/>
      <c r="NFB10" s="339"/>
      <c r="NFC10" s="333"/>
      <c r="NFD10" s="334"/>
      <c r="NFE10" s="335"/>
      <c r="NFF10" s="336"/>
      <c r="NFG10" s="337"/>
      <c r="NFH10" s="338"/>
      <c r="NFI10" s="338"/>
      <c r="NFJ10" s="339"/>
      <c r="NFK10" s="333"/>
      <c r="NFL10" s="334"/>
      <c r="NFM10" s="335"/>
      <c r="NFN10" s="336"/>
      <c r="NFO10" s="337"/>
      <c r="NFP10" s="338"/>
      <c r="NFQ10" s="338"/>
      <c r="NFR10" s="339"/>
      <c r="NFS10" s="333"/>
      <c r="NFT10" s="334"/>
      <c r="NFU10" s="335"/>
      <c r="NFV10" s="336"/>
      <c r="NFW10" s="337"/>
      <c r="NFX10" s="338"/>
      <c r="NFY10" s="338"/>
      <c r="NFZ10" s="339"/>
      <c r="NGA10" s="333"/>
      <c r="NGB10" s="334"/>
      <c r="NGC10" s="335"/>
      <c r="NGD10" s="336"/>
      <c r="NGE10" s="337"/>
      <c r="NGF10" s="338"/>
      <c r="NGG10" s="338"/>
      <c r="NGH10" s="339"/>
      <c r="NGI10" s="333"/>
      <c r="NGJ10" s="334"/>
      <c r="NGK10" s="335"/>
      <c r="NGL10" s="336"/>
      <c r="NGM10" s="337"/>
      <c r="NGN10" s="338"/>
      <c r="NGO10" s="338"/>
      <c r="NGP10" s="339"/>
      <c r="NGQ10" s="333"/>
      <c r="NGR10" s="334"/>
      <c r="NGS10" s="335"/>
      <c r="NGT10" s="336"/>
      <c r="NGU10" s="337"/>
      <c r="NGV10" s="338"/>
      <c r="NGW10" s="338"/>
      <c r="NGX10" s="339"/>
      <c r="NGY10" s="333"/>
      <c r="NGZ10" s="334"/>
      <c r="NHA10" s="335"/>
      <c r="NHB10" s="336"/>
      <c r="NHC10" s="337"/>
      <c r="NHD10" s="338"/>
      <c r="NHE10" s="338"/>
      <c r="NHF10" s="339"/>
      <c r="NHG10" s="333"/>
      <c r="NHH10" s="334"/>
      <c r="NHI10" s="335"/>
      <c r="NHJ10" s="336"/>
      <c r="NHK10" s="337"/>
      <c r="NHL10" s="338"/>
      <c r="NHM10" s="338"/>
      <c r="NHN10" s="339"/>
      <c r="NHO10" s="333"/>
      <c r="NHP10" s="334"/>
      <c r="NHQ10" s="335"/>
      <c r="NHR10" s="336"/>
      <c r="NHS10" s="337"/>
      <c r="NHT10" s="338"/>
      <c r="NHU10" s="338"/>
      <c r="NHV10" s="339"/>
      <c r="NHW10" s="333"/>
      <c r="NHX10" s="334"/>
      <c r="NHY10" s="335"/>
      <c r="NHZ10" s="336"/>
      <c r="NIA10" s="337"/>
      <c r="NIB10" s="338"/>
      <c r="NIC10" s="338"/>
      <c r="NID10" s="339"/>
      <c r="NIE10" s="333"/>
      <c r="NIF10" s="334"/>
      <c r="NIG10" s="335"/>
      <c r="NIH10" s="336"/>
      <c r="NII10" s="337"/>
      <c r="NIJ10" s="338"/>
      <c r="NIK10" s="338"/>
      <c r="NIL10" s="339"/>
      <c r="NIM10" s="333"/>
      <c r="NIN10" s="334"/>
      <c r="NIO10" s="335"/>
      <c r="NIP10" s="336"/>
      <c r="NIQ10" s="337"/>
      <c r="NIR10" s="338"/>
      <c r="NIS10" s="338"/>
      <c r="NIT10" s="339"/>
      <c r="NIU10" s="333"/>
      <c r="NIV10" s="334"/>
      <c r="NIW10" s="335"/>
      <c r="NIX10" s="336"/>
      <c r="NIY10" s="337"/>
      <c r="NIZ10" s="338"/>
      <c r="NJA10" s="338"/>
      <c r="NJB10" s="339"/>
      <c r="NJC10" s="333"/>
      <c r="NJD10" s="334"/>
      <c r="NJE10" s="335"/>
      <c r="NJF10" s="336"/>
      <c r="NJG10" s="337"/>
      <c r="NJH10" s="338"/>
      <c r="NJI10" s="338"/>
      <c r="NJJ10" s="339"/>
      <c r="NJK10" s="333"/>
      <c r="NJL10" s="334"/>
      <c r="NJM10" s="335"/>
      <c r="NJN10" s="336"/>
      <c r="NJO10" s="337"/>
      <c r="NJP10" s="338"/>
      <c r="NJQ10" s="338"/>
      <c r="NJR10" s="339"/>
      <c r="NJS10" s="333"/>
      <c r="NJT10" s="334"/>
      <c r="NJU10" s="335"/>
      <c r="NJV10" s="336"/>
      <c r="NJW10" s="337"/>
      <c r="NJX10" s="338"/>
      <c r="NJY10" s="338"/>
      <c r="NJZ10" s="339"/>
      <c r="NKA10" s="333"/>
      <c r="NKB10" s="334"/>
      <c r="NKC10" s="335"/>
      <c r="NKD10" s="336"/>
      <c r="NKE10" s="337"/>
      <c r="NKF10" s="338"/>
      <c r="NKG10" s="338"/>
      <c r="NKH10" s="339"/>
      <c r="NKI10" s="333"/>
      <c r="NKJ10" s="334"/>
      <c r="NKK10" s="335"/>
      <c r="NKL10" s="336"/>
      <c r="NKM10" s="337"/>
      <c r="NKN10" s="338"/>
      <c r="NKO10" s="338"/>
      <c r="NKP10" s="339"/>
      <c r="NKQ10" s="333"/>
      <c r="NKR10" s="334"/>
      <c r="NKS10" s="335"/>
      <c r="NKT10" s="336"/>
      <c r="NKU10" s="337"/>
      <c r="NKV10" s="338"/>
      <c r="NKW10" s="338"/>
      <c r="NKX10" s="339"/>
      <c r="NKY10" s="333"/>
      <c r="NKZ10" s="334"/>
      <c r="NLA10" s="335"/>
      <c r="NLB10" s="336"/>
      <c r="NLC10" s="337"/>
      <c r="NLD10" s="338"/>
      <c r="NLE10" s="338"/>
      <c r="NLF10" s="339"/>
      <c r="NLG10" s="333"/>
      <c r="NLH10" s="334"/>
      <c r="NLI10" s="335"/>
      <c r="NLJ10" s="336"/>
      <c r="NLK10" s="337"/>
      <c r="NLL10" s="338"/>
      <c r="NLM10" s="338"/>
      <c r="NLN10" s="339"/>
      <c r="NLO10" s="333"/>
      <c r="NLP10" s="334"/>
      <c r="NLQ10" s="335"/>
      <c r="NLR10" s="336"/>
      <c r="NLS10" s="337"/>
      <c r="NLT10" s="338"/>
      <c r="NLU10" s="338"/>
      <c r="NLV10" s="339"/>
      <c r="NLW10" s="333"/>
      <c r="NLX10" s="334"/>
      <c r="NLY10" s="335"/>
      <c r="NLZ10" s="336"/>
      <c r="NMA10" s="337"/>
      <c r="NMB10" s="338"/>
      <c r="NMC10" s="338"/>
      <c r="NMD10" s="339"/>
      <c r="NME10" s="333"/>
      <c r="NMF10" s="334"/>
      <c r="NMG10" s="335"/>
      <c r="NMH10" s="336"/>
      <c r="NMI10" s="337"/>
      <c r="NMJ10" s="338"/>
      <c r="NMK10" s="338"/>
      <c r="NML10" s="339"/>
      <c r="NMM10" s="333"/>
      <c r="NMN10" s="334"/>
      <c r="NMO10" s="335"/>
      <c r="NMP10" s="336"/>
      <c r="NMQ10" s="337"/>
      <c r="NMR10" s="338"/>
      <c r="NMS10" s="338"/>
      <c r="NMT10" s="339"/>
      <c r="NMU10" s="333"/>
      <c r="NMV10" s="334"/>
      <c r="NMW10" s="335"/>
      <c r="NMX10" s="336"/>
      <c r="NMY10" s="337"/>
      <c r="NMZ10" s="338"/>
      <c r="NNA10" s="338"/>
      <c r="NNB10" s="339"/>
      <c r="NNC10" s="333"/>
      <c r="NND10" s="334"/>
      <c r="NNE10" s="335"/>
      <c r="NNF10" s="336"/>
      <c r="NNG10" s="337"/>
      <c r="NNH10" s="338"/>
      <c r="NNI10" s="338"/>
      <c r="NNJ10" s="339"/>
      <c r="NNK10" s="333"/>
      <c r="NNL10" s="334"/>
      <c r="NNM10" s="335"/>
      <c r="NNN10" s="336"/>
      <c r="NNO10" s="337"/>
      <c r="NNP10" s="338"/>
      <c r="NNQ10" s="338"/>
      <c r="NNR10" s="339"/>
      <c r="NNS10" s="333"/>
      <c r="NNT10" s="334"/>
      <c r="NNU10" s="335"/>
      <c r="NNV10" s="336"/>
      <c r="NNW10" s="337"/>
      <c r="NNX10" s="338"/>
      <c r="NNY10" s="338"/>
      <c r="NNZ10" s="339"/>
      <c r="NOA10" s="333"/>
      <c r="NOB10" s="334"/>
      <c r="NOC10" s="335"/>
      <c r="NOD10" s="336"/>
      <c r="NOE10" s="337"/>
      <c r="NOF10" s="338"/>
      <c r="NOG10" s="338"/>
      <c r="NOH10" s="339"/>
      <c r="NOI10" s="333"/>
      <c r="NOJ10" s="334"/>
      <c r="NOK10" s="335"/>
      <c r="NOL10" s="336"/>
      <c r="NOM10" s="337"/>
      <c r="NON10" s="338"/>
      <c r="NOO10" s="338"/>
      <c r="NOP10" s="339"/>
      <c r="NOQ10" s="333"/>
      <c r="NOR10" s="334"/>
      <c r="NOS10" s="335"/>
      <c r="NOT10" s="336"/>
      <c r="NOU10" s="337"/>
      <c r="NOV10" s="338"/>
      <c r="NOW10" s="338"/>
      <c r="NOX10" s="339"/>
      <c r="NOY10" s="333"/>
      <c r="NOZ10" s="334"/>
      <c r="NPA10" s="335"/>
      <c r="NPB10" s="336"/>
      <c r="NPC10" s="337"/>
      <c r="NPD10" s="338"/>
      <c r="NPE10" s="338"/>
      <c r="NPF10" s="339"/>
      <c r="NPG10" s="333"/>
      <c r="NPH10" s="334"/>
      <c r="NPI10" s="335"/>
      <c r="NPJ10" s="336"/>
      <c r="NPK10" s="337"/>
      <c r="NPL10" s="338"/>
      <c r="NPM10" s="338"/>
      <c r="NPN10" s="339"/>
      <c r="NPO10" s="333"/>
      <c r="NPP10" s="334"/>
      <c r="NPQ10" s="335"/>
      <c r="NPR10" s="336"/>
      <c r="NPS10" s="337"/>
      <c r="NPT10" s="338"/>
      <c r="NPU10" s="338"/>
      <c r="NPV10" s="339"/>
      <c r="NPW10" s="333"/>
      <c r="NPX10" s="334"/>
      <c r="NPY10" s="335"/>
      <c r="NPZ10" s="336"/>
      <c r="NQA10" s="337"/>
      <c r="NQB10" s="338"/>
      <c r="NQC10" s="338"/>
      <c r="NQD10" s="339"/>
      <c r="NQE10" s="333"/>
      <c r="NQF10" s="334"/>
      <c r="NQG10" s="335"/>
      <c r="NQH10" s="336"/>
      <c r="NQI10" s="337"/>
      <c r="NQJ10" s="338"/>
      <c r="NQK10" s="338"/>
      <c r="NQL10" s="339"/>
      <c r="NQM10" s="333"/>
      <c r="NQN10" s="334"/>
      <c r="NQO10" s="335"/>
      <c r="NQP10" s="336"/>
      <c r="NQQ10" s="337"/>
      <c r="NQR10" s="338"/>
      <c r="NQS10" s="338"/>
      <c r="NQT10" s="339"/>
      <c r="NQU10" s="333"/>
      <c r="NQV10" s="334"/>
      <c r="NQW10" s="335"/>
      <c r="NQX10" s="336"/>
      <c r="NQY10" s="337"/>
      <c r="NQZ10" s="338"/>
      <c r="NRA10" s="338"/>
      <c r="NRB10" s="339"/>
      <c r="NRC10" s="333"/>
      <c r="NRD10" s="334"/>
      <c r="NRE10" s="335"/>
      <c r="NRF10" s="336"/>
      <c r="NRG10" s="337"/>
      <c r="NRH10" s="338"/>
      <c r="NRI10" s="338"/>
      <c r="NRJ10" s="339"/>
      <c r="NRK10" s="333"/>
      <c r="NRL10" s="334"/>
      <c r="NRM10" s="335"/>
      <c r="NRN10" s="336"/>
      <c r="NRO10" s="337"/>
      <c r="NRP10" s="338"/>
      <c r="NRQ10" s="338"/>
      <c r="NRR10" s="339"/>
      <c r="NRS10" s="333"/>
      <c r="NRT10" s="334"/>
      <c r="NRU10" s="335"/>
      <c r="NRV10" s="336"/>
      <c r="NRW10" s="337"/>
      <c r="NRX10" s="338"/>
      <c r="NRY10" s="338"/>
      <c r="NRZ10" s="339"/>
      <c r="NSA10" s="333"/>
      <c r="NSB10" s="334"/>
      <c r="NSC10" s="335"/>
      <c r="NSD10" s="336"/>
      <c r="NSE10" s="337"/>
      <c r="NSF10" s="338"/>
      <c r="NSG10" s="338"/>
      <c r="NSH10" s="339"/>
      <c r="NSI10" s="333"/>
      <c r="NSJ10" s="334"/>
      <c r="NSK10" s="335"/>
      <c r="NSL10" s="336"/>
      <c r="NSM10" s="337"/>
      <c r="NSN10" s="338"/>
      <c r="NSO10" s="338"/>
      <c r="NSP10" s="339"/>
      <c r="NSQ10" s="333"/>
      <c r="NSR10" s="334"/>
      <c r="NSS10" s="335"/>
      <c r="NST10" s="336"/>
      <c r="NSU10" s="337"/>
      <c r="NSV10" s="338"/>
      <c r="NSW10" s="338"/>
      <c r="NSX10" s="339"/>
      <c r="NSY10" s="333"/>
      <c r="NSZ10" s="334"/>
      <c r="NTA10" s="335"/>
      <c r="NTB10" s="336"/>
      <c r="NTC10" s="337"/>
      <c r="NTD10" s="338"/>
      <c r="NTE10" s="338"/>
      <c r="NTF10" s="339"/>
      <c r="NTG10" s="333"/>
      <c r="NTH10" s="334"/>
      <c r="NTI10" s="335"/>
      <c r="NTJ10" s="336"/>
      <c r="NTK10" s="337"/>
      <c r="NTL10" s="338"/>
      <c r="NTM10" s="338"/>
      <c r="NTN10" s="339"/>
      <c r="NTO10" s="333"/>
      <c r="NTP10" s="334"/>
      <c r="NTQ10" s="335"/>
      <c r="NTR10" s="336"/>
      <c r="NTS10" s="337"/>
      <c r="NTT10" s="338"/>
      <c r="NTU10" s="338"/>
      <c r="NTV10" s="339"/>
      <c r="NTW10" s="333"/>
      <c r="NTX10" s="334"/>
      <c r="NTY10" s="335"/>
      <c r="NTZ10" s="336"/>
      <c r="NUA10" s="337"/>
      <c r="NUB10" s="338"/>
      <c r="NUC10" s="338"/>
      <c r="NUD10" s="339"/>
      <c r="NUE10" s="333"/>
      <c r="NUF10" s="334"/>
      <c r="NUG10" s="335"/>
      <c r="NUH10" s="336"/>
      <c r="NUI10" s="337"/>
      <c r="NUJ10" s="338"/>
      <c r="NUK10" s="338"/>
      <c r="NUL10" s="339"/>
      <c r="NUM10" s="333"/>
      <c r="NUN10" s="334"/>
      <c r="NUO10" s="335"/>
      <c r="NUP10" s="336"/>
      <c r="NUQ10" s="337"/>
      <c r="NUR10" s="338"/>
      <c r="NUS10" s="338"/>
      <c r="NUT10" s="339"/>
      <c r="NUU10" s="333"/>
      <c r="NUV10" s="334"/>
      <c r="NUW10" s="335"/>
      <c r="NUX10" s="336"/>
      <c r="NUY10" s="337"/>
      <c r="NUZ10" s="338"/>
      <c r="NVA10" s="338"/>
      <c r="NVB10" s="339"/>
      <c r="NVC10" s="333"/>
      <c r="NVD10" s="334"/>
      <c r="NVE10" s="335"/>
      <c r="NVF10" s="336"/>
      <c r="NVG10" s="337"/>
      <c r="NVH10" s="338"/>
      <c r="NVI10" s="338"/>
      <c r="NVJ10" s="339"/>
      <c r="NVK10" s="333"/>
      <c r="NVL10" s="334"/>
      <c r="NVM10" s="335"/>
      <c r="NVN10" s="336"/>
      <c r="NVO10" s="337"/>
      <c r="NVP10" s="338"/>
      <c r="NVQ10" s="338"/>
      <c r="NVR10" s="339"/>
      <c r="NVS10" s="333"/>
      <c r="NVT10" s="334"/>
      <c r="NVU10" s="335"/>
      <c r="NVV10" s="336"/>
      <c r="NVW10" s="337"/>
      <c r="NVX10" s="338"/>
      <c r="NVY10" s="338"/>
      <c r="NVZ10" s="339"/>
      <c r="NWA10" s="333"/>
      <c r="NWB10" s="334"/>
      <c r="NWC10" s="335"/>
      <c r="NWD10" s="336"/>
      <c r="NWE10" s="337"/>
      <c r="NWF10" s="338"/>
      <c r="NWG10" s="338"/>
      <c r="NWH10" s="339"/>
      <c r="NWI10" s="333"/>
      <c r="NWJ10" s="334"/>
      <c r="NWK10" s="335"/>
      <c r="NWL10" s="336"/>
      <c r="NWM10" s="337"/>
      <c r="NWN10" s="338"/>
      <c r="NWO10" s="338"/>
      <c r="NWP10" s="339"/>
      <c r="NWQ10" s="333"/>
      <c r="NWR10" s="334"/>
      <c r="NWS10" s="335"/>
      <c r="NWT10" s="336"/>
      <c r="NWU10" s="337"/>
      <c r="NWV10" s="338"/>
      <c r="NWW10" s="338"/>
      <c r="NWX10" s="339"/>
      <c r="NWY10" s="333"/>
      <c r="NWZ10" s="334"/>
      <c r="NXA10" s="335"/>
      <c r="NXB10" s="336"/>
      <c r="NXC10" s="337"/>
      <c r="NXD10" s="338"/>
      <c r="NXE10" s="338"/>
      <c r="NXF10" s="339"/>
      <c r="NXG10" s="333"/>
      <c r="NXH10" s="334"/>
      <c r="NXI10" s="335"/>
      <c r="NXJ10" s="336"/>
      <c r="NXK10" s="337"/>
      <c r="NXL10" s="338"/>
      <c r="NXM10" s="338"/>
      <c r="NXN10" s="339"/>
      <c r="NXO10" s="333"/>
      <c r="NXP10" s="334"/>
      <c r="NXQ10" s="335"/>
      <c r="NXR10" s="336"/>
      <c r="NXS10" s="337"/>
      <c r="NXT10" s="338"/>
      <c r="NXU10" s="338"/>
      <c r="NXV10" s="339"/>
      <c r="NXW10" s="333"/>
      <c r="NXX10" s="334"/>
      <c r="NXY10" s="335"/>
      <c r="NXZ10" s="336"/>
      <c r="NYA10" s="337"/>
      <c r="NYB10" s="338"/>
      <c r="NYC10" s="338"/>
      <c r="NYD10" s="339"/>
      <c r="NYE10" s="333"/>
      <c r="NYF10" s="334"/>
      <c r="NYG10" s="335"/>
      <c r="NYH10" s="336"/>
      <c r="NYI10" s="337"/>
      <c r="NYJ10" s="338"/>
      <c r="NYK10" s="338"/>
      <c r="NYL10" s="339"/>
      <c r="NYM10" s="333"/>
      <c r="NYN10" s="334"/>
      <c r="NYO10" s="335"/>
      <c r="NYP10" s="336"/>
      <c r="NYQ10" s="337"/>
      <c r="NYR10" s="338"/>
      <c r="NYS10" s="338"/>
      <c r="NYT10" s="339"/>
      <c r="NYU10" s="333"/>
      <c r="NYV10" s="334"/>
      <c r="NYW10" s="335"/>
      <c r="NYX10" s="336"/>
      <c r="NYY10" s="337"/>
      <c r="NYZ10" s="338"/>
      <c r="NZA10" s="338"/>
      <c r="NZB10" s="339"/>
      <c r="NZC10" s="333"/>
      <c r="NZD10" s="334"/>
      <c r="NZE10" s="335"/>
      <c r="NZF10" s="336"/>
      <c r="NZG10" s="337"/>
      <c r="NZH10" s="338"/>
      <c r="NZI10" s="338"/>
      <c r="NZJ10" s="339"/>
      <c r="NZK10" s="333"/>
      <c r="NZL10" s="334"/>
      <c r="NZM10" s="335"/>
      <c r="NZN10" s="336"/>
      <c r="NZO10" s="337"/>
      <c r="NZP10" s="338"/>
      <c r="NZQ10" s="338"/>
      <c r="NZR10" s="339"/>
      <c r="NZS10" s="333"/>
      <c r="NZT10" s="334"/>
      <c r="NZU10" s="335"/>
      <c r="NZV10" s="336"/>
      <c r="NZW10" s="337"/>
      <c r="NZX10" s="338"/>
      <c r="NZY10" s="338"/>
      <c r="NZZ10" s="339"/>
      <c r="OAA10" s="333"/>
      <c r="OAB10" s="334"/>
      <c r="OAC10" s="335"/>
      <c r="OAD10" s="336"/>
      <c r="OAE10" s="337"/>
      <c r="OAF10" s="338"/>
      <c r="OAG10" s="338"/>
      <c r="OAH10" s="339"/>
      <c r="OAI10" s="333"/>
      <c r="OAJ10" s="334"/>
      <c r="OAK10" s="335"/>
      <c r="OAL10" s="336"/>
      <c r="OAM10" s="337"/>
      <c r="OAN10" s="338"/>
      <c r="OAO10" s="338"/>
      <c r="OAP10" s="339"/>
      <c r="OAQ10" s="333"/>
      <c r="OAR10" s="334"/>
      <c r="OAS10" s="335"/>
      <c r="OAT10" s="336"/>
      <c r="OAU10" s="337"/>
      <c r="OAV10" s="338"/>
      <c r="OAW10" s="338"/>
      <c r="OAX10" s="339"/>
      <c r="OAY10" s="333"/>
      <c r="OAZ10" s="334"/>
      <c r="OBA10" s="335"/>
      <c r="OBB10" s="336"/>
      <c r="OBC10" s="337"/>
      <c r="OBD10" s="338"/>
      <c r="OBE10" s="338"/>
      <c r="OBF10" s="339"/>
      <c r="OBG10" s="333"/>
      <c r="OBH10" s="334"/>
      <c r="OBI10" s="335"/>
      <c r="OBJ10" s="336"/>
      <c r="OBK10" s="337"/>
      <c r="OBL10" s="338"/>
      <c r="OBM10" s="338"/>
      <c r="OBN10" s="339"/>
      <c r="OBO10" s="333"/>
      <c r="OBP10" s="334"/>
      <c r="OBQ10" s="335"/>
      <c r="OBR10" s="336"/>
      <c r="OBS10" s="337"/>
      <c r="OBT10" s="338"/>
      <c r="OBU10" s="338"/>
      <c r="OBV10" s="339"/>
      <c r="OBW10" s="333"/>
      <c r="OBX10" s="334"/>
      <c r="OBY10" s="335"/>
      <c r="OBZ10" s="336"/>
      <c r="OCA10" s="337"/>
      <c r="OCB10" s="338"/>
      <c r="OCC10" s="338"/>
      <c r="OCD10" s="339"/>
      <c r="OCE10" s="333"/>
      <c r="OCF10" s="334"/>
      <c r="OCG10" s="335"/>
      <c r="OCH10" s="336"/>
      <c r="OCI10" s="337"/>
      <c r="OCJ10" s="338"/>
      <c r="OCK10" s="338"/>
      <c r="OCL10" s="339"/>
      <c r="OCM10" s="333"/>
      <c r="OCN10" s="334"/>
      <c r="OCO10" s="335"/>
      <c r="OCP10" s="336"/>
      <c r="OCQ10" s="337"/>
      <c r="OCR10" s="338"/>
      <c r="OCS10" s="338"/>
      <c r="OCT10" s="339"/>
      <c r="OCU10" s="333"/>
      <c r="OCV10" s="334"/>
      <c r="OCW10" s="335"/>
      <c r="OCX10" s="336"/>
      <c r="OCY10" s="337"/>
      <c r="OCZ10" s="338"/>
      <c r="ODA10" s="338"/>
      <c r="ODB10" s="339"/>
      <c r="ODC10" s="333"/>
      <c r="ODD10" s="334"/>
      <c r="ODE10" s="335"/>
      <c r="ODF10" s="336"/>
      <c r="ODG10" s="337"/>
      <c r="ODH10" s="338"/>
      <c r="ODI10" s="338"/>
      <c r="ODJ10" s="339"/>
      <c r="ODK10" s="333"/>
      <c r="ODL10" s="334"/>
      <c r="ODM10" s="335"/>
      <c r="ODN10" s="336"/>
      <c r="ODO10" s="337"/>
      <c r="ODP10" s="338"/>
      <c r="ODQ10" s="338"/>
      <c r="ODR10" s="339"/>
      <c r="ODS10" s="333"/>
      <c r="ODT10" s="334"/>
      <c r="ODU10" s="335"/>
      <c r="ODV10" s="336"/>
      <c r="ODW10" s="337"/>
      <c r="ODX10" s="338"/>
      <c r="ODY10" s="338"/>
      <c r="ODZ10" s="339"/>
      <c r="OEA10" s="333"/>
      <c r="OEB10" s="334"/>
      <c r="OEC10" s="335"/>
      <c r="OED10" s="336"/>
      <c r="OEE10" s="337"/>
      <c r="OEF10" s="338"/>
      <c r="OEG10" s="338"/>
      <c r="OEH10" s="339"/>
      <c r="OEI10" s="333"/>
      <c r="OEJ10" s="334"/>
      <c r="OEK10" s="335"/>
      <c r="OEL10" s="336"/>
      <c r="OEM10" s="337"/>
      <c r="OEN10" s="338"/>
      <c r="OEO10" s="338"/>
      <c r="OEP10" s="339"/>
      <c r="OEQ10" s="333"/>
      <c r="OER10" s="334"/>
      <c r="OES10" s="335"/>
      <c r="OET10" s="336"/>
      <c r="OEU10" s="337"/>
      <c r="OEV10" s="338"/>
      <c r="OEW10" s="338"/>
      <c r="OEX10" s="339"/>
      <c r="OEY10" s="333"/>
      <c r="OEZ10" s="334"/>
      <c r="OFA10" s="335"/>
      <c r="OFB10" s="336"/>
      <c r="OFC10" s="337"/>
      <c r="OFD10" s="338"/>
      <c r="OFE10" s="338"/>
      <c r="OFF10" s="339"/>
      <c r="OFG10" s="333"/>
      <c r="OFH10" s="334"/>
      <c r="OFI10" s="335"/>
      <c r="OFJ10" s="336"/>
      <c r="OFK10" s="337"/>
      <c r="OFL10" s="338"/>
      <c r="OFM10" s="338"/>
      <c r="OFN10" s="339"/>
      <c r="OFO10" s="333"/>
      <c r="OFP10" s="334"/>
      <c r="OFQ10" s="335"/>
      <c r="OFR10" s="336"/>
      <c r="OFS10" s="337"/>
      <c r="OFT10" s="338"/>
      <c r="OFU10" s="338"/>
      <c r="OFV10" s="339"/>
      <c r="OFW10" s="333"/>
      <c r="OFX10" s="334"/>
      <c r="OFY10" s="335"/>
      <c r="OFZ10" s="336"/>
      <c r="OGA10" s="337"/>
      <c r="OGB10" s="338"/>
      <c r="OGC10" s="338"/>
      <c r="OGD10" s="339"/>
      <c r="OGE10" s="333"/>
      <c r="OGF10" s="334"/>
      <c r="OGG10" s="335"/>
      <c r="OGH10" s="336"/>
      <c r="OGI10" s="337"/>
      <c r="OGJ10" s="338"/>
      <c r="OGK10" s="338"/>
      <c r="OGL10" s="339"/>
      <c r="OGM10" s="333"/>
      <c r="OGN10" s="334"/>
      <c r="OGO10" s="335"/>
      <c r="OGP10" s="336"/>
      <c r="OGQ10" s="337"/>
      <c r="OGR10" s="338"/>
      <c r="OGS10" s="338"/>
      <c r="OGT10" s="339"/>
      <c r="OGU10" s="333"/>
      <c r="OGV10" s="334"/>
      <c r="OGW10" s="335"/>
      <c r="OGX10" s="336"/>
      <c r="OGY10" s="337"/>
      <c r="OGZ10" s="338"/>
      <c r="OHA10" s="338"/>
      <c r="OHB10" s="339"/>
      <c r="OHC10" s="333"/>
      <c r="OHD10" s="334"/>
      <c r="OHE10" s="335"/>
      <c r="OHF10" s="336"/>
      <c r="OHG10" s="337"/>
      <c r="OHH10" s="338"/>
      <c r="OHI10" s="338"/>
      <c r="OHJ10" s="339"/>
      <c r="OHK10" s="333"/>
      <c r="OHL10" s="334"/>
      <c r="OHM10" s="335"/>
      <c r="OHN10" s="336"/>
      <c r="OHO10" s="337"/>
      <c r="OHP10" s="338"/>
      <c r="OHQ10" s="338"/>
      <c r="OHR10" s="339"/>
      <c r="OHS10" s="333"/>
      <c r="OHT10" s="334"/>
      <c r="OHU10" s="335"/>
      <c r="OHV10" s="336"/>
      <c r="OHW10" s="337"/>
      <c r="OHX10" s="338"/>
      <c r="OHY10" s="338"/>
      <c r="OHZ10" s="339"/>
      <c r="OIA10" s="333"/>
      <c r="OIB10" s="334"/>
      <c r="OIC10" s="335"/>
      <c r="OID10" s="336"/>
      <c r="OIE10" s="337"/>
      <c r="OIF10" s="338"/>
      <c r="OIG10" s="338"/>
      <c r="OIH10" s="339"/>
      <c r="OII10" s="333"/>
      <c r="OIJ10" s="334"/>
      <c r="OIK10" s="335"/>
      <c r="OIL10" s="336"/>
      <c r="OIM10" s="337"/>
      <c r="OIN10" s="338"/>
      <c r="OIO10" s="338"/>
      <c r="OIP10" s="339"/>
      <c r="OIQ10" s="333"/>
      <c r="OIR10" s="334"/>
      <c r="OIS10" s="335"/>
      <c r="OIT10" s="336"/>
      <c r="OIU10" s="337"/>
      <c r="OIV10" s="338"/>
      <c r="OIW10" s="338"/>
      <c r="OIX10" s="339"/>
      <c r="OIY10" s="333"/>
      <c r="OIZ10" s="334"/>
      <c r="OJA10" s="335"/>
      <c r="OJB10" s="336"/>
      <c r="OJC10" s="337"/>
      <c r="OJD10" s="338"/>
      <c r="OJE10" s="338"/>
      <c r="OJF10" s="339"/>
      <c r="OJG10" s="333"/>
      <c r="OJH10" s="334"/>
      <c r="OJI10" s="335"/>
      <c r="OJJ10" s="336"/>
      <c r="OJK10" s="337"/>
      <c r="OJL10" s="338"/>
      <c r="OJM10" s="338"/>
      <c r="OJN10" s="339"/>
      <c r="OJO10" s="333"/>
      <c r="OJP10" s="334"/>
      <c r="OJQ10" s="335"/>
      <c r="OJR10" s="336"/>
      <c r="OJS10" s="337"/>
      <c r="OJT10" s="338"/>
      <c r="OJU10" s="338"/>
      <c r="OJV10" s="339"/>
      <c r="OJW10" s="333"/>
      <c r="OJX10" s="334"/>
      <c r="OJY10" s="335"/>
      <c r="OJZ10" s="336"/>
      <c r="OKA10" s="337"/>
      <c r="OKB10" s="338"/>
      <c r="OKC10" s="338"/>
      <c r="OKD10" s="339"/>
      <c r="OKE10" s="333"/>
      <c r="OKF10" s="334"/>
      <c r="OKG10" s="335"/>
      <c r="OKH10" s="336"/>
      <c r="OKI10" s="337"/>
      <c r="OKJ10" s="338"/>
      <c r="OKK10" s="338"/>
      <c r="OKL10" s="339"/>
      <c r="OKM10" s="333"/>
      <c r="OKN10" s="334"/>
      <c r="OKO10" s="335"/>
      <c r="OKP10" s="336"/>
      <c r="OKQ10" s="337"/>
      <c r="OKR10" s="338"/>
      <c r="OKS10" s="338"/>
      <c r="OKT10" s="339"/>
      <c r="OKU10" s="333"/>
      <c r="OKV10" s="334"/>
      <c r="OKW10" s="335"/>
      <c r="OKX10" s="336"/>
      <c r="OKY10" s="337"/>
      <c r="OKZ10" s="338"/>
      <c r="OLA10" s="338"/>
      <c r="OLB10" s="339"/>
      <c r="OLC10" s="333"/>
      <c r="OLD10" s="334"/>
      <c r="OLE10" s="335"/>
      <c r="OLF10" s="336"/>
      <c r="OLG10" s="337"/>
      <c r="OLH10" s="338"/>
      <c r="OLI10" s="338"/>
      <c r="OLJ10" s="339"/>
      <c r="OLK10" s="333"/>
      <c r="OLL10" s="334"/>
      <c r="OLM10" s="335"/>
      <c r="OLN10" s="336"/>
      <c r="OLO10" s="337"/>
      <c r="OLP10" s="338"/>
      <c r="OLQ10" s="338"/>
      <c r="OLR10" s="339"/>
      <c r="OLS10" s="333"/>
      <c r="OLT10" s="334"/>
      <c r="OLU10" s="335"/>
      <c r="OLV10" s="336"/>
      <c r="OLW10" s="337"/>
      <c r="OLX10" s="338"/>
      <c r="OLY10" s="338"/>
      <c r="OLZ10" s="339"/>
      <c r="OMA10" s="333"/>
      <c r="OMB10" s="334"/>
      <c r="OMC10" s="335"/>
      <c r="OMD10" s="336"/>
      <c r="OME10" s="337"/>
      <c r="OMF10" s="338"/>
      <c r="OMG10" s="338"/>
      <c r="OMH10" s="339"/>
      <c r="OMI10" s="333"/>
      <c r="OMJ10" s="334"/>
      <c r="OMK10" s="335"/>
      <c r="OML10" s="336"/>
      <c r="OMM10" s="337"/>
      <c r="OMN10" s="338"/>
      <c r="OMO10" s="338"/>
      <c r="OMP10" s="339"/>
      <c r="OMQ10" s="333"/>
      <c r="OMR10" s="334"/>
      <c r="OMS10" s="335"/>
      <c r="OMT10" s="336"/>
      <c r="OMU10" s="337"/>
      <c r="OMV10" s="338"/>
      <c r="OMW10" s="338"/>
      <c r="OMX10" s="339"/>
      <c r="OMY10" s="333"/>
      <c r="OMZ10" s="334"/>
      <c r="ONA10" s="335"/>
      <c r="ONB10" s="336"/>
      <c r="ONC10" s="337"/>
      <c r="OND10" s="338"/>
      <c r="ONE10" s="338"/>
      <c r="ONF10" s="339"/>
      <c r="ONG10" s="333"/>
      <c r="ONH10" s="334"/>
      <c r="ONI10" s="335"/>
      <c r="ONJ10" s="336"/>
      <c r="ONK10" s="337"/>
      <c r="ONL10" s="338"/>
      <c r="ONM10" s="338"/>
      <c r="ONN10" s="339"/>
      <c r="ONO10" s="333"/>
      <c r="ONP10" s="334"/>
      <c r="ONQ10" s="335"/>
      <c r="ONR10" s="336"/>
      <c r="ONS10" s="337"/>
      <c r="ONT10" s="338"/>
      <c r="ONU10" s="338"/>
      <c r="ONV10" s="339"/>
      <c r="ONW10" s="333"/>
      <c r="ONX10" s="334"/>
      <c r="ONY10" s="335"/>
      <c r="ONZ10" s="336"/>
      <c r="OOA10" s="337"/>
      <c r="OOB10" s="338"/>
      <c r="OOC10" s="338"/>
      <c r="OOD10" s="339"/>
      <c r="OOE10" s="333"/>
      <c r="OOF10" s="334"/>
      <c r="OOG10" s="335"/>
      <c r="OOH10" s="336"/>
      <c r="OOI10" s="337"/>
      <c r="OOJ10" s="338"/>
      <c r="OOK10" s="338"/>
      <c r="OOL10" s="339"/>
      <c r="OOM10" s="333"/>
      <c r="OON10" s="334"/>
      <c r="OOO10" s="335"/>
      <c r="OOP10" s="336"/>
      <c r="OOQ10" s="337"/>
      <c r="OOR10" s="338"/>
      <c r="OOS10" s="338"/>
      <c r="OOT10" s="339"/>
      <c r="OOU10" s="333"/>
      <c r="OOV10" s="334"/>
      <c r="OOW10" s="335"/>
      <c r="OOX10" s="336"/>
      <c r="OOY10" s="337"/>
      <c r="OOZ10" s="338"/>
      <c r="OPA10" s="338"/>
      <c r="OPB10" s="339"/>
      <c r="OPC10" s="333"/>
      <c r="OPD10" s="334"/>
      <c r="OPE10" s="335"/>
      <c r="OPF10" s="336"/>
      <c r="OPG10" s="337"/>
      <c r="OPH10" s="338"/>
      <c r="OPI10" s="338"/>
      <c r="OPJ10" s="339"/>
      <c r="OPK10" s="333"/>
      <c r="OPL10" s="334"/>
      <c r="OPM10" s="335"/>
      <c r="OPN10" s="336"/>
      <c r="OPO10" s="337"/>
      <c r="OPP10" s="338"/>
      <c r="OPQ10" s="338"/>
      <c r="OPR10" s="339"/>
      <c r="OPS10" s="333"/>
      <c r="OPT10" s="334"/>
      <c r="OPU10" s="335"/>
      <c r="OPV10" s="336"/>
      <c r="OPW10" s="337"/>
      <c r="OPX10" s="338"/>
      <c r="OPY10" s="338"/>
      <c r="OPZ10" s="339"/>
      <c r="OQA10" s="333"/>
      <c r="OQB10" s="334"/>
      <c r="OQC10" s="335"/>
      <c r="OQD10" s="336"/>
      <c r="OQE10" s="337"/>
      <c r="OQF10" s="338"/>
      <c r="OQG10" s="338"/>
      <c r="OQH10" s="339"/>
      <c r="OQI10" s="333"/>
      <c r="OQJ10" s="334"/>
      <c r="OQK10" s="335"/>
      <c r="OQL10" s="336"/>
      <c r="OQM10" s="337"/>
      <c r="OQN10" s="338"/>
      <c r="OQO10" s="338"/>
      <c r="OQP10" s="339"/>
      <c r="OQQ10" s="333"/>
      <c r="OQR10" s="334"/>
      <c r="OQS10" s="335"/>
      <c r="OQT10" s="336"/>
      <c r="OQU10" s="337"/>
      <c r="OQV10" s="338"/>
      <c r="OQW10" s="338"/>
      <c r="OQX10" s="339"/>
      <c r="OQY10" s="333"/>
      <c r="OQZ10" s="334"/>
      <c r="ORA10" s="335"/>
      <c r="ORB10" s="336"/>
      <c r="ORC10" s="337"/>
      <c r="ORD10" s="338"/>
      <c r="ORE10" s="338"/>
      <c r="ORF10" s="339"/>
      <c r="ORG10" s="333"/>
      <c r="ORH10" s="334"/>
      <c r="ORI10" s="335"/>
      <c r="ORJ10" s="336"/>
      <c r="ORK10" s="337"/>
      <c r="ORL10" s="338"/>
      <c r="ORM10" s="338"/>
      <c r="ORN10" s="339"/>
      <c r="ORO10" s="333"/>
      <c r="ORP10" s="334"/>
      <c r="ORQ10" s="335"/>
      <c r="ORR10" s="336"/>
      <c r="ORS10" s="337"/>
      <c r="ORT10" s="338"/>
      <c r="ORU10" s="338"/>
      <c r="ORV10" s="339"/>
      <c r="ORW10" s="333"/>
      <c r="ORX10" s="334"/>
      <c r="ORY10" s="335"/>
      <c r="ORZ10" s="336"/>
      <c r="OSA10" s="337"/>
      <c r="OSB10" s="338"/>
      <c r="OSC10" s="338"/>
      <c r="OSD10" s="339"/>
      <c r="OSE10" s="333"/>
      <c r="OSF10" s="334"/>
      <c r="OSG10" s="335"/>
      <c r="OSH10" s="336"/>
      <c r="OSI10" s="337"/>
      <c r="OSJ10" s="338"/>
      <c r="OSK10" s="338"/>
      <c r="OSL10" s="339"/>
      <c r="OSM10" s="333"/>
      <c r="OSN10" s="334"/>
      <c r="OSO10" s="335"/>
      <c r="OSP10" s="336"/>
      <c r="OSQ10" s="337"/>
      <c r="OSR10" s="338"/>
      <c r="OSS10" s="338"/>
      <c r="OST10" s="339"/>
      <c r="OSU10" s="333"/>
      <c r="OSV10" s="334"/>
      <c r="OSW10" s="335"/>
      <c r="OSX10" s="336"/>
      <c r="OSY10" s="337"/>
      <c r="OSZ10" s="338"/>
      <c r="OTA10" s="338"/>
      <c r="OTB10" s="339"/>
      <c r="OTC10" s="333"/>
      <c r="OTD10" s="334"/>
      <c r="OTE10" s="335"/>
      <c r="OTF10" s="336"/>
      <c r="OTG10" s="337"/>
      <c r="OTH10" s="338"/>
      <c r="OTI10" s="338"/>
      <c r="OTJ10" s="339"/>
      <c r="OTK10" s="333"/>
      <c r="OTL10" s="334"/>
      <c r="OTM10" s="335"/>
      <c r="OTN10" s="336"/>
      <c r="OTO10" s="337"/>
      <c r="OTP10" s="338"/>
      <c r="OTQ10" s="338"/>
      <c r="OTR10" s="339"/>
      <c r="OTS10" s="333"/>
      <c r="OTT10" s="334"/>
      <c r="OTU10" s="335"/>
      <c r="OTV10" s="336"/>
      <c r="OTW10" s="337"/>
      <c r="OTX10" s="338"/>
      <c r="OTY10" s="338"/>
      <c r="OTZ10" s="339"/>
      <c r="OUA10" s="333"/>
      <c r="OUB10" s="334"/>
      <c r="OUC10" s="335"/>
      <c r="OUD10" s="336"/>
      <c r="OUE10" s="337"/>
      <c r="OUF10" s="338"/>
      <c r="OUG10" s="338"/>
      <c r="OUH10" s="339"/>
      <c r="OUI10" s="333"/>
      <c r="OUJ10" s="334"/>
      <c r="OUK10" s="335"/>
      <c r="OUL10" s="336"/>
      <c r="OUM10" s="337"/>
      <c r="OUN10" s="338"/>
      <c r="OUO10" s="338"/>
      <c r="OUP10" s="339"/>
      <c r="OUQ10" s="333"/>
      <c r="OUR10" s="334"/>
      <c r="OUS10" s="335"/>
      <c r="OUT10" s="336"/>
      <c r="OUU10" s="337"/>
      <c r="OUV10" s="338"/>
      <c r="OUW10" s="338"/>
      <c r="OUX10" s="339"/>
      <c r="OUY10" s="333"/>
      <c r="OUZ10" s="334"/>
      <c r="OVA10" s="335"/>
      <c r="OVB10" s="336"/>
      <c r="OVC10" s="337"/>
      <c r="OVD10" s="338"/>
      <c r="OVE10" s="338"/>
      <c r="OVF10" s="339"/>
      <c r="OVG10" s="333"/>
      <c r="OVH10" s="334"/>
      <c r="OVI10" s="335"/>
      <c r="OVJ10" s="336"/>
      <c r="OVK10" s="337"/>
      <c r="OVL10" s="338"/>
      <c r="OVM10" s="338"/>
      <c r="OVN10" s="339"/>
      <c r="OVO10" s="333"/>
      <c r="OVP10" s="334"/>
      <c r="OVQ10" s="335"/>
      <c r="OVR10" s="336"/>
      <c r="OVS10" s="337"/>
      <c r="OVT10" s="338"/>
      <c r="OVU10" s="338"/>
      <c r="OVV10" s="339"/>
      <c r="OVW10" s="333"/>
      <c r="OVX10" s="334"/>
      <c r="OVY10" s="335"/>
      <c r="OVZ10" s="336"/>
      <c r="OWA10" s="337"/>
      <c r="OWB10" s="338"/>
      <c r="OWC10" s="338"/>
      <c r="OWD10" s="339"/>
      <c r="OWE10" s="333"/>
      <c r="OWF10" s="334"/>
      <c r="OWG10" s="335"/>
      <c r="OWH10" s="336"/>
      <c r="OWI10" s="337"/>
      <c r="OWJ10" s="338"/>
      <c r="OWK10" s="338"/>
      <c r="OWL10" s="339"/>
      <c r="OWM10" s="333"/>
      <c r="OWN10" s="334"/>
      <c r="OWO10" s="335"/>
      <c r="OWP10" s="336"/>
      <c r="OWQ10" s="337"/>
      <c r="OWR10" s="338"/>
      <c r="OWS10" s="338"/>
      <c r="OWT10" s="339"/>
      <c r="OWU10" s="333"/>
      <c r="OWV10" s="334"/>
      <c r="OWW10" s="335"/>
      <c r="OWX10" s="336"/>
      <c r="OWY10" s="337"/>
      <c r="OWZ10" s="338"/>
      <c r="OXA10" s="338"/>
      <c r="OXB10" s="339"/>
      <c r="OXC10" s="333"/>
      <c r="OXD10" s="334"/>
      <c r="OXE10" s="335"/>
      <c r="OXF10" s="336"/>
      <c r="OXG10" s="337"/>
      <c r="OXH10" s="338"/>
      <c r="OXI10" s="338"/>
      <c r="OXJ10" s="339"/>
      <c r="OXK10" s="333"/>
      <c r="OXL10" s="334"/>
      <c r="OXM10" s="335"/>
      <c r="OXN10" s="336"/>
      <c r="OXO10" s="337"/>
      <c r="OXP10" s="338"/>
      <c r="OXQ10" s="338"/>
      <c r="OXR10" s="339"/>
      <c r="OXS10" s="333"/>
      <c r="OXT10" s="334"/>
      <c r="OXU10" s="335"/>
      <c r="OXV10" s="336"/>
      <c r="OXW10" s="337"/>
      <c r="OXX10" s="338"/>
      <c r="OXY10" s="338"/>
      <c r="OXZ10" s="339"/>
      <c r="OYA10" s="333"/>
      <c r="OYB10" s="334"/>
      <c r="OYC10" s="335"/>
      <c r="OYD10" s="336"/>
      <c r="OYE10" s="337"/>
      <c r="OYF10" s="338"/>
      <c r="OYG10" s="338"/>
      <c r="OYH10" s="339"/>
      <c r="OYI10" s="333"/>
      <c r="OYJ10" s="334"/>
      <c r="OYK10" s="335"/>
      <c r="OYL10" s="336"/>
      <c r="OYM10" s="337"/>
      <c r="OYN10" s="338"/>
      <c r="OYO10" s="338"/>
      <c r="OYP10" s="339"/>
      <c r="OYQ10" s="333"/>
      <c r="OYR10" s="334"/>
      <c r="OYS10" s="335"/>
      <c r="OYT10" s="336"/>
      <c r="OYU10" s="337"/>
      <c r="OYV10" s="338"/>
      <c r="OYW10" s="338"/>
      <c r="OYX10" s="339"/>
      <c r="OYY10" s="333"/>
      <c r="OYZ10" s="334"/>
      <c r="OZA10" s="335"/>
      <c r="OZB10" s="336"/>
      <c r="OZC10" s="337"/>
      <c r="OZD10" s="338"/>
      <c r="OZE10" s="338"/>
      <c r="OZF10" s="339"/>
      <c r="OZG10" s="333"/>
      <c r="OZH10" s="334"/>
      <c r="OZI10" s="335"/>
      <c r="OZJ10" s="336"/>
      <c r="OZK10" s="337"/>
      <c r="OZL10" s="338"/>
      <c r="OZM10" s="338"/>
      <c r="OZN10" s="339"/>
      <c r="OZO10" s="333"/>
      <c r="OZP10" s="334"/>
      <c r="OZQ10" s="335"/>
      <c r="OZR10" s="336"/>
      <c r="OZS10" s="337"/>
      <c r="OZT10" s="338"/>
      <c r="OZU10" s="338"/>
      <c r="OZV10" s="339"/>
      <c r="OZW10" s="333"/>
      <c r="OZX10" s="334"/>
      <c r="OZY10" s="335"/>
      <c r="OZZ10" s="336"/>
      <c r="PAA10" s="337"/>
      <c r="PAB10" s="338"/>
      <c r="PAC10" s="338"/>
      <c r="PAD10" s="339"/>
      <c r="PAE10" s="333"/>
      <c r="PAF10" s="334"/>
      <c r="PAG10" s="335"/>
      <c r="PAH10" s="336"/>
      <c r="PAI10" s="337"/>
      <c r="PAJ10" s="338"/>
      <c r="PAK10" s="338"/>
      <c r="PAL10" s="339"/>
      <c r="PAM10" s="333"/>
      <c r="PAN10" s="334"/>
      <c r="PAO10" s="335"/>
      <c r="PAP10" s="336"/>
      <c r="PAQ10" s="337"/>
      <c r="PAR10" s="338"/>
      <c r="PAS10" s="338"/>
      <c r="PAT10" s="339"/>
      <c r="PAU10" s="333"/>
      <c r="PAV10" s="334"/>
      <c r="PAW10" s="335"/>
      <c r="PAX10" s="336"/>
      <c r="PAY10" s="337"/>
      <c r="PAZ10" s="338"/>
      <c r="PBA10" s="338"/>
      <c r="PBB10" s="339"/>
      <c r="PBC10" s="333"/>
      <c r="PBD10" s="334"/>
      <c r="PBE10" s="335"/>
      <c r="PBF10" s="336"/>
      <c r="PBG10" s="337"/>
      <c r="PBH10" s="338"/>
      <c r="PBI10" s="338"/>
      <c r="PBJ10" s="339"/>
      <c r="PBK10" s="333"/>
      <c r="PBL10" s="334"/>
      <c r="PBM10" s="335"/>
      <c r="PBN10" s="336"/>
      <c r="PBO10" s="337"/>
      <c r="PBP10" s="338"/>
      <c r="PBQ10" s="338"/>
      <c r="PBR10" s="339"/>
      <c r="PBS10" s="333"/>
      <c r="PBT10" s="334"/>
      <c r="PBU10" s="335"/>
      <c r="PBV10" s="336"/>
      <c r="PBW10" s="337"/>
      <c r="PBX10" s="338"/>
      <c r="PBY10" s="338"/>
      <c r="PBZ10" s="339"/>
      <c r="PCA10" s="333"/>
      <c r="PCB10" s="334"/>
      <c r="PCC10" s="335"/>
      <c r="PCD10" s="336"/>
      <c r="PCE10" s="337"/>
      <c r="PCF10" s="338"/>
      <c r="PCG10" s="338"/>
      <c r="PCH10" s="339"/>
      <c r="PCI10" s="333"/>
      <c r="PCJ10" s="334"/>
      <c r="PCK10" s="335"/>
      <c r="PCL10" s="336"/>
      <c r="PCM10" s="337"/>
      <c r="PCN10" s="338"/>
      <c r="PCO10" s="338"/>
      <c r="PCP10" s="339"/>
      <c r="PCQ10" s="333"/>
      <c r="PCR10" s="334"/>
      <c r="PCS10" s="335"/>
      <c r="PCT10" s="336"/>
      <c r="PCU10" s="337"/>
      <c r="PCV10" s="338"/>
      <c r="PCW10" s="338"/>
      <c r="PCX10" s="339"/>
      <c r="PCY10" s="333"/>
      <c r="PCZ10" s="334"/>
      <c r="PDA10" s="335"/>
      <c r="PDB10" s="336"/>
      <c r="PDC10" s="337"/>
      <c r="PDD10" s="338"/>
      <c r="PDE10" s="338"/>
      <c r="PDF10" s="339"/>
      <c r="PDG10" s="333"/>
      <c r="PDH10" s="334"/>
      <c r="PDI10" s="335"/>
      <c r="PDJ10" s="336"/>
      <c r="PDK10" s="337"/>
      <c r="PDL10" s="338"/>
      <c r="PDM10" s="338"/>
      <c r="PDN10" s="339"/>
      <c r="PDO10" s="333"/>
      <c r="PDP10" s="334"/>
      <c r="PDQ10" s="335"/>
      <c r="PDR10" s="336"/>
      <c r="PDS10" s="337"/>
      <c r="PDT10" s="338"/>
      <c r="PDU10" s="338"/>
      <c r="PDV10" s="339"/>
      <c r="PDW10" s="333"/>
      <c r="PDX10" s="334"/>
      <c r="PDY10" s="335"/>
      <c r="PDZ10" s="336"/>
      <c r="PEA10" s="337"/>
      <c r="PEB10" s="338"/>
      <c r="PEC10" s="338"/>
      <c r="PED10" s="339"/>
      <c r="PEE10" s="333"/>
      <c r="PEF10" s="334"/>
      <c r="PEG10" s="335"/>
      <c r="PEH10" s="336"/>
      <c r="PEI10" s="337"/>
      <c r="PEJ10" s="338"/>
      <c r="PEK10" s="338"/>
      <c r="PEL10" s="339"/>
      <c r="PEM10" s="333"/>
      <c r="PEN10" s="334"/>
      <c r="PEO10" s="335"/>
      <c r="PEP10" s="336"/>
      <c r="PEQ10" s="337"/>
      <c r="PER10" s="338"/>
      <c r="PES10" s="338"/>
      <c r="PET10" s="339"/>
      <c r="PEU10" s="333"/>
      <c r="PEV10" s="334"/>
      <c r="PEW10" s="335"/>
      <c r="PEX10" s="336"/>
      <c r="PEY10" s="337"/>
      <c r="PEZ10" s="338"/>
      <c r="PFA10" s="338"/>
      <c r="PFB10" s="339"/>
      <c r="PFC10" s="333"/>
      <c r="PFD10" s="334"/>
      <c r="PFE10" s="335"/>
      <c r="PFF10" s="336"/>
      <c r="PFG10" s="337"/>
      <c r="PFH10" s="338"/>
      <c r="PFI10" s="338"/>
      <c r="PFJ10" s="339"/>
      <c r="PFK10" s="333"/>
      <c r="PFL10" s="334"/>
      <c r="PFM10" s="335"/>
      <c r="PFN10" s="336"/>
      <c r="PFO10" s="337"/>
      <c r="PFP10" s="338"/>
      <c r="PFQ10" s="338"/>
      <c r="PFR10" s="339"/>
      <c r="PFS10" s="333"/>
      <c r="PFT10" s="334"/>
      <c r="PFU10" s="335"/>
      <c r="PFV10" s="336"/>
      <c r="PFW10" s="337"/>
      <c r="PFX10" s="338"/>
      <c r="PFY10" s="338"/>
      <c r="PFZ10" s="339"/>
      <c r="PGA10" s="333"/>
      <c r="PGB10" s="334"/>
      <c r="PGC10" s="335"/>
      <c r="PGD10" s="336"/>
      <c r="PGE10" s="337"/>
      <c r="PGF10" s="338"/>
      <c r="PGG10" s="338"/>
      <c r="PGH10" s="339"/>
      <c r="PGI10" s="333"/>
      <c r="PGJ10" s="334"/>
      <c r="PGK10" s="335"/>
      <c r="PGL10" s="336"/>
      <c r="PGM10" s="337"/>
      <c r="PGN10" s="338"/>
      <c r="PGO10" s="338"/>
      <c r="PGP10" s="339"/>
      <c r="PGQ10" s="333"/>
      <c r="PGR10" s="334"/>
      <c r="PGS10" s="335"/>
      <c r="PGT10" s="336"/>
      <c r="PGU10" s="337"/>
      <c r="PGV10" s="338"/>
      <c r="PGW10" s="338"/>
      <c r="PGX10" s="339"/>
      <c r="PGY10" s="333"/>
      <c r="PGZ10" s="334"/>
      <c r="PHA10" s="335"/>
      <c r="PHB10" s="336"/>
      <c r="PHC10" s="337"/>
      <c r="PHD10" s="338"/>
      <c r="PHE10" s="338"/>
      <c r="PHF10" s="339"/>
      <c r="PHG10" s="333"/>
      <c r="PHH10" s="334"/>
      <c r="PHI10" s="335"/>
      <c r="PHJ10" s="336"/>
      <c r="PHK10" s="337"/>
      <c r="PHL10" s="338"/>
      <c r="PHM10" s="338"/>
      <c r="PHN10" s="339"/>
      <c r="PHO10" s="333"/>
      <c r="PHP10" s="334"/>
      <c r="PHQ10" s="335"/>
      <c r="PHR10" s="336"/>
      <c r="PHS10" s="337"/>
      <c r="PHT10" s="338"/>
      <c r="PHU10" s="338"/>
      <c r="PHV10" s="339"/>
      <c r="PHW10" s="333"/>
      <c r="PHX10" s="334"/>
      <c r="PHY10" s="335"/>
      <c r="PHZ10" s="336"/>
      <c r="PIA10" s="337"/>
      <c r="PIB10" s="338"/>
      <c r="PIC10" s="338"/>
      <c r="PID10" s="339"/>
      <c r="PIE10" s="333"/>
      <c r="PIF10" s="334"/>
      <c r="PIG10" s="335"/>
      <c r="PIH10" s="336"/>
      <c r="PII10" s="337"/>
      <c r="PIJ10" s="338"/>
      <c r="PIK10" s="338"/>
      <c r="PIL10" s="339"/>
      <c r="PIM10" s="333"/>
      <c r="PIN10" s="334"/>
      <c r="PIO10" s="335"/>
      <c r="PIP10" s="336"/>
      <c r="PIQ10" s="337"/>
      <c r="PIR10" s="338"/>
      <c r="PIS10" s="338"/>
      <c r="PIT10" s="339"/>
      <c r="PIU10" s="333"/>
      <c r="PIV10" s="334"/>
      <c r="PIW10" s="335"/>
      <c r="PIX10" s="336"/>
      <c r="PIY10" s="337"/>
      <c r="PIZ10" s="338"/>
      <c r="PJA10" s="338"/>
      <c r="PJB10" s="339"/>
      <c r="PJC10" s="333"/>
      <c r="PJD10" s="334"/>
      <c r="PJE10" s="335"/>
      <c r="PJF10" s="336"/>
      <c r="PJG10" s="337"/>
      <c r="PJH10" s="338"/>
      <c r="PJI10" s="338"/>
      <c r="PJJ10" s="339"/>
      <c r="PJK10" s="333"/>
      <c r="PJL10" s="334"/>
      <c r="PJM10" s="335"/>
      <c r="PJN10" s="336"/>
      <c r="PJO10" s="337"/>
      <c r="PJP10" s="338"/>
      <c r="PJQ10" s="338"/>
      <c r="PJR10" s="339"/>
      <c r="PJS10" s="333"/>
      <c r="PJT10" s="334"/>
      <c r="PJU10" s="335"/>
      <c r="PJV10" s="336"/>
      <c r="PJW10" s="337"/>
      <c r="PJX10" s="338"/>
      <c r="PJY10" s="338"/>
      <c r="PJZ10" s="339"/>
      <c r="PKA10" s="333"/>
      <c r="PKB10" s="334"/>
      <c r="PKC10" s="335"/>
      <c r="PKD10" s="336"/>
      <c r="PKE10" s="337"/>
      <c r="PKF10" s="338"/>
      <c r="PKG10" s="338"/>
      <c r="PKH10" s="339"/>
      <c r="PKI10" s="333"/>
      <c r="PKJ10" s="334"/>
      <c r="PKK10" s="335"/>
      <c r="PKL10" s="336"/>
      <c r="PKM10" s="337"/>
      <c r="PKN10" s="338"/>
      <c r="PKO10" s="338"/>
      <c r="PKP10" s="339"/>
      <c r="PKQ10" s="333"/>
      <c r="PKR10" s="334"/>
      <c r="PKS10" s="335"/>
      <c r="PKT10" s="336"/>
      <c r="PKU10" s="337"/>
      <c r="PKV10" s="338"/>
      <c r="PKW10" s="338"/>
      <c r="PKX10" s="339"/>
      <c r="PKY10" s="333"/>
      <c r="PKZ10" s="334"/>
      <c r="PLA10" s="335"/>
      <c r="PLB10" s="336"/>
      <c r="PLC10" s="337"/>
      <c r="PLD10" s="338"/>
      <c r="PLE10" s="338"/>
      <c r="PLF10" s="339"/>
      <c r="PLG10" s="333"/>
      <c r="PLH10" s="334"/>
      <c r="PLI10" s="335"/>
      <c r="PLJ10" s="336"/>
      <c r="PLK10" s="337"/>
      <c r="PLL10" s="338"/>
      <c r="PLM10" s="338"/>
      <c r="PLN10" s="339"/>
      <c r="PLO10" s="333"/>
      <c r="PLP10" s="334"/>
      <c r="PLQ10" s="335"/>
      <c r="PLR10" s="336"/>
      <c r="PLS10" s="337"/>
      <c r="PLT10" s="338"/>
      <c r="PLU10" s="338"/>
      <c r="PLV10" s="339"/>
      <c r="PLW10" s="333"/>
      <c r="PLX10" s="334"/>
      <c r="PLY10" s="335"/>
      <c r="PLZ10" s="336"/>
      <c r="PMA10" s="337"/>
      <c r="PMB10" s="338"/>
      <c r="PMC10" s="338"/>
      <c r="PMD10" s="339"/>
      <c r="PME10" s="333"/>
      <c r="PMF10" s="334"/>
      <c r="PMG10" s="335"/>
      <c r="PMH10" s="336"/>
      <c r="PMI10" s="337"/>
      <c r="PMJ10" s="338"/>
      <c r="PMK10" s="338"/>
      <c r="PML10" s="339"/>
      <c r="PMM10" s="333"/>
      <c r="PMN10" s="334"/>
      <c r="PMO10" s="335"/>
      <c r="PMP10" s="336"/>
      <c r="PMQ10" s="337"/>
      <c r="PMR10" s="338"/>
      <c r="PMS10" s="338"/>
      <c r="PMT10" s="339"/>
      <c r="PMU10" s="333"/>
      <c r="PMV10" s="334"/>
      <c r="PMW10" s="335"/>
      <c r="PMX10" s="336"/>
      <c r="PMY10" s="337"/>
      <c r="PMZ10" s="338"/>
      <c r="PNA10" s="338"/>
      <c r="PNB10" s="339"/>
      <c r="PNC10" s="333"/>
      <c r="PND10" s="334"/>
      <c r="PNE10" s="335"/>
      <c r="PNF10" s="336"/>
      <c r="PNG10" s="337"/>
      <c r="PNH10" s="338"/>
      <c r="PNI10" s="338"/>
      <c r="PNJ10" s="339"/>
      <c r="PNK10" s="333"/>
      <c r="PNL10" s="334"/>
      <c r="PNM10" s="335"/>
      <c r="PNN10" s="336"/>
      <c r="PNO10" s="337"/>
      <c r="PNP10" s="338"/>
      <c r="PNQ10" s="338"/>
      <c r="PNR10" s="339"/>
      <c r="PNS10" s="333"/>
      <c r="PNT10" s="334"/>
      <c r="PNU10" s="335"/>
      <c r="PNV10" s="336"/>
      <c r="PNW10" s="337"/>
      <c r="PNX10" s="338"/>
      <c r="PNY10" s="338"/>
      <c r="PNZ10" s="339"/>
      <c r="POA10" s="333"/>
      <c r="POB10" s="334"/>
      <c r="POC10" s="335"/>
      <c r="POD10" s="336"/>
      <c r="POE10" s="337"/>
      <c r="POF10" s="338"/>
      <c r="POG10" s="338"/>
      <c r="POH10" s="339"/>
      <c r="POI10" s="333"/>
      <c r="POJ10" s="334"/>
      <c r="POK10" s="335"/>
      <c r="POL10" s="336"/>
      <c r="POM10" s="337"/>
      <c r="PON10" s="338"/>
      <c r="POO10" s="338"/>
      <c r="POP10" s="339"/>
      <c r="POQ10" s="333"/>
      <c r="POR10" s="334"/>
      <c r="POS10" s="335"/>
      <c r="POT10" s="336"/>
      <c r="POU10" s="337"/>
      <c r="POV10" s="338"/>
      <c r="POW10" s="338"/>
      <c r="POX10" s="339"/>
      <c r="POY10" s="333"/>
      <c r="POZ10" s="334"/>
      <c r="PPA10" s="335"/>
      <c r="PPB10" s="336"/>
      <c r="PPC10" s="337"/>
      <c r="PPD10" s="338"/>
      <c r="PPE10" s="338"/>
      <c r="PPF10" s="339"/>
      <c r="PPG10" s="333"/>
      <c r="PPH10" s="334"/>
      <c r="PPI10" s="335"/>
      <c r="PPJ10" s="336"/>
      <c r="PPK10" s="337"/>
      <c r="PPL10" s="338"/>
      <c r="PPM10" s="338"/>
      <c r="PPN10" s="339"/>
      <c r="PPO10" s="333"/>
      <c r="PPP10" s="334"/>
      <c r="PPQ10" s="335"/>
      <c r="PPR10" s="336"/>
      <c r="PPS10" s="337"/>
      <c r="PPT10" s="338"/>
      <c r="PPU10" s="338"/>
      <c r="PPV10" s="339"/>
      <c r="PPW10" s="333"/>
      <c r="PPX10" s="334"/>
      <c r="PPY10" s="335"/>
      <c r="PPZ10" s="336"/>
      <c r="PQA10" s="337"/>
      <c r="PQB10" s="338"/>
      <c r="PQC10" s="338"/>
      <c r="PQD10" s="339"/>
      <c r="PQE10" s="333"/>
      <c r="PQF10" s="334"/>
      <c r="PQG10" s="335"/>
      <c r="PQH10" s="336"/>
      <c r="PQI10" s="337"/>
      <c r="PQJ10" s="338"/>
      <c r="PQK10" s="338"/>
      <c r="PQL10" s="339"/>
      <c r="PQM10" s="333"/>
      <c r="PQN10" s="334"/>
      <c r="PQO10" s="335"/>
      <c r="PQP10" s="336"/>
      <c r="PQQ10" s="337"/>
      <c r="PQR10" s="338"/>
      <c r="PQS10" s="338"/>
      <c r="PQT10" s="339"/>
      <c r="PQU10" s="333"/>
      <c r="PQV10" s="334"/>
      <c r="PQW10" s="335"/>
      <c r="PQX10" s="336"/>
      <c r="PQY10" s="337"/>
      <c r="PQZ10" s="338"/>
      <c r="PRA10" s="338"/>
      <c r="PRB10" s="339"/>
      <c r="PRC10" s="333"/>
      <c r="PRD10" s="334"/>
      <c r="PRE10" s="335"/>
      <c r="PRF10" s="336"/>
      <c r="PRG10" s="337"/>
      <c r="PRH10" s="338"/>
      <c r="PRI10" s="338"/>
      <c r="PRJ10" s="339"/>
      <c r="PRK10" s="333"/>
      <c r="PRL10" s="334"/>
      <c r="PRM10" s="335"/>
      <c r="PRN10" s="336"/>
      <c r="PRO10" s="337"/>
      <c r="PRP10" s="338"/>
      <c r="PRQ10" s="338"/>
      <c r="PRR10" s="339"/>
      <c r="PRS10" s="333"/>
      <c r="PRT10" s="334"/>
      <c r="PRU10" s="335"/>
      <c r="PRV10" s="336"/>
      <c r="PRW10" s="337"/>
      <c r="PRX10" s="338"/>
      <c r="PRY10" s="338"/>
      <c r="PRZ10" s="339"/>
      <c r="PSA10" s="333"/>
      <c r="PSB10" s="334"/>
      <c r="PSC10" s="335"/>
      <c r="PSD10" s="336"/>
      <c r="PSE10" s="337"/>
      <c r="PSF10" s="338"/>
      <c r="PSG10" s="338"/>
      <c r="PSH10" s="339"/>
      <c r="PSI10" s="333"/>
      <c r="PSJ10" s="334"/>
      <c r="PSK10" s="335"/>
      <c r="PSL10" s="336"/>
      <c r="PSM10" s="337"/>
      <c r="PSN10" s="338"/>
      <c r="PSO10" s="338"/>
      <c r="PSP10" s="339"/>
      <c r="PSQ10" s="333"/>
      <c r="PSR10" s="334"/>
      <c r="PSS10" s="335"/>
      <c r="PST10" s="336"/>
      <c r="PSU10" s="337"/>
      <c r="PSV10" s="338"/>
      <c r="PSW10" s="338"/>
      <c r="PSX10" s="339"/>
      <c r="PSY10" s="333"/>
      <c r="PSZ10" s="334"/>
      <c r="PTA10" s="335"/>
      <c r="PTB10" s="336"/>
      <c r="PTC10" s="337"/>
      <c r="PTD10" s="338"/>
      <c r="PTE10" s="338"/>
      <c r="PTF10" s="339"/>
      <c r="PTG10" s="333"/>
      <c r="PTH10" s="334"/>
      <c r="PTI10" s="335"/>
      <c r="PTJ10" s="336"/>
      <c r="PTK10" s="337"/>
      <c r="PTL10" s="338"/>
      <c r="PTM10" s="338"/>
      <c r="PTN10" s="339"/>
      <c r="PTO10" s="333"/>
      <c r="PTP10" s="334"/>
      <c r="PTQ10" s="335"/>
      <c r="PTR10" s="336"/>
      <c r="PTS10" s="337"/>
      <c r="PTT10" s="338"/>
      <c r="PTU10" s="338"/>
      <c r="PTV10" s="339"/>
      <c r="PTW10" s="333"/>
      <c r="PTX10" s="334"/>
      <c r="PTY10" s="335"/>
      <c r="PTZ10" s="336"/>
      <c r="PUA10" s="337"/>
      <c r="PUB10" s="338"/>
      <c r="PUC10" s="338"/>
      <c r="PUD10" s="339"/>
      <c r="PUE10" s="333"/>
      <c r="PUF10" s="334"/>
      <c r="PUG10" s="335"/>
      <c r="PUH10" s="336"/>
      <c r="PUI10" s="337"/>
      <c r="PUJ10" s="338"/>
      <c r="PUK10" s="338"/>
      <c r="PUL10" s="339"/>
      <c r="PUM10" s="333"/>
      <c r="PUN10" s="334"/>
      <c r="PUO10" s="335"/>
      <c r="PUP10" s="336"/>
      <c r="PUQ10" s="337"/>
      <c r="PUR10" s="338"/>
      <c r="PUS10" s="338"/>
      <c r="PUT10" s="339"/>
      <c r="PUU10" s="333"/>
      <c r="PUV10" s="334"/>
      <c r="PUW10" s="335"/>
      <c r="PUX10" s="336"/>
      <c r="PUY10" s="337"/>
      <c r="PUZ10" s="338"/>
      <c r="PVA10" s="338"/>
      <c r="PVB10" s="339"/>
      <c r="PVC10" s="333"/>
      <c r="PVD10" s="334"/>
      <c r="PVE10" s="335"/>
      <c r="PVF10" s="336"/>
      <c r="PVG10" s="337"/>
      <c r="PVH10" s="338"/>
      <c r="PVI10" s="338"/>
      <c r="PVJ10" s="339"/>
      <c r="PVK10" s="333"/>
      <c r="PVL10" s="334"/>
      <c r="PVM10" s="335"/>
      <c r="PVN10" s="336"/>
      <c r="PVO10" s="337"/>
      <c r="PVP10" s="338"/>
      <c r="PVQ10" s="338"/>
      <c r="PVR10" s="339"/>
      <c r="PVS10" s="333"/>
      <c r="PVT10" s="334"/>
      <c r="PVU10" s="335"/>
      <c r="PVV10" s="336"/>
      <c r="PVW10" s="337"/>
      <c r="PVX10" s="338"/>
      <c r="PVY10" s="338"/>
      <c r="PVZ10" s="339"/>
      <c r="PWA10" s="333"/>
      <c r="PWB10" s="334"/>
      <c r="PWC10" s="335"/>
      <c r="PWD10" s="336"/>
      <c r="PWE10" s="337"/>
      <c r="PWF10" s="338"/>
      <c r="PWG10" s="338"/>
      <c r="PWH10" s="339"/>
      <c r="PWI10" s="333"/>
      <c r="PWJ10" s="334"/>
      <c r="PWK10" s="335"/>
      <c r="PWL10" s="336"/>
      <c r="PWM10" s="337"/>
      <c r="PWN10" s="338"/>
      <c r="PWO10" s="338"/>
      <c r="PWP10" s="339"/>
      <c r="PWQ10" s="333"/>
      <c r="PWR10" s="334"/>
      <c r="PWS10" s="335"/>
      <c r="PWT10" s="336"/>
      <c r="PWU10" s="337"/>
      <c r="PWV10" s="338"/>
      <c r="PWW10" s="338"/>
      <c r="PWX10" s="339"/>
      <c r="PWY10" s="333"/>
      <c r="PWZ10" s="334"/>
      <c r="PXA10" s="335"/>
      <c r="PXB10" s="336"/>
      <c r="PXC10" s="337"/>
      <c r="PXD10" s="338"/>
      <c r="PXE10" s="338"/>
      <c r="PXF10" s="339"/>
      <c r="PXG10" s="333"/>
      <c r="PXH10" s="334"/>
      <c r="PXI10" s="335"/>
      <c r="PXJ10" s="336"/>
      <c r="PXK10" s="337"/>
      <c r="PXL10" s="338"/>
      <c r="PXM10" s="338"/>
      <c r="PXN10" s="339"/>
      <c r="PXO10" s="333"/>
      <c r="PXP10" s="334"/>
      <c r="PXQ10" s="335"/>
      <c r="PXR10" s="336"/>
      <c r="PXS10" s="337"/>
      <c r="PXT10" s="338"/>
      <c r="PXU10" s="338"/>
      <c r="PXV10" s="339"/>
      <c r="PXW10" s="333"/>
      <c r="PXX10" s="334"/>
      <c r="PXY10" s="335"/>
      <c r="PXZ10" s="336"/>
      <c r="PYA10" s="337"/>
      <c r="PYB10" s="338"/>
      <c r="PYC10" s="338"/>
      <c r="PYD10" s="339"/>
      <c r="PYE10" s="333"/>
      <c r="PYF10" s="334"/>
      <c r="PYG10" s="335"/>
      <c r="PYH10" s="336"/>
      <c r="PYI10" s="337"/>
      <c r="PYJ10" s="338"/>
      <c r="PYK10" s="338"/>
      <c r="PYL10" s="339"/>
      <c r="PYM10" s="333"/>
      <c r="PYN10" s="334"/>
      <c r="PYO10" s="335"/>
      <c r="PYP10" s="336"/>
      <c r="PYQ10" s="337"/>
      <c r="PYR10" s="338"/>
      <c r="PYS10" s="338"/>
      <c r="PYT10" s="339"/>
      <c r="PYU10" s="333"/>
      <c r="PYV10" s="334"/>
      <c r="PYW10" s="335"/>
      <c r="PYX10" s="336"/>
      <c r="PYY10" s="337"/>
      <c r="PYZ10" s="338"/>
      <c r="PZA10" s="338"/>
      <c r="PZB10" s="339"/>
      <c r="PZC10" s="333"/>
      <c r="PZD10" s="334"/>
      <c r="PZE10" s="335"/>
      <c r="PZF10" s="336"/>
      <c r="PZG10" s="337"/>
      <c r="PZH10" s="338"/>
      <c r="PZI10" s="338"/>
      <c r="PZJ10" s="339"/>
      <c r="PZK10" s="333"/>
      <c r="PZL10" s="334"/>
      <c r="PZM10" s="335"/>
      <c r="PZN10" s="336"/>
      <c r="PZO10" s="337"/>
      <c r="PZP10" s="338"/>
      <c r="PZQ10" s="338"/>
      <c r="PZR10" s="339"/>
      <c r="PZS10" s="333"/>
      <c r="PZT10" s="334"/>
      <c r="PZU10" s="335"/>
      <c r="PZV10" s="336"/>
      <c r="PZW10" s="337"/>
      <c r="PZX10" s="338"/>
      <c r="PZY10" s="338"/>
      <c r="PZZ10" s="339"/>
      <c r="QAA10" s="333"/>
      <c r="QAB10" s="334"/>
      <c r="QAC10" s="335"/>
      <c r="QAD10" s="336"/>
      <c r="QAE10" s="337"/>
      <c r="QAF10" s="338"/>
      <c r="QAG10" s="338"/>
      <c r="QAH10" s="339"/>
      <c r="QAI10" s="333"/>
      <c r="QAJ10" s="334"/>
      <c r="QAK10" s="335"/>
      <c r="QAL10" s="336"/>
      <c r="QAM10" s="337"/>
      <c r="QAN10" s="338"/>
      <c r="QAO10" s="338"/>
      <c r="QAP10" s="339"/>
      <c r="QAQ10" s="333"/>
      <c r="QAR10" s="334"/>
      <c r="QAS10" s="335"/>
      <c r="QAT10" s="336"/>
      <c r="QAU10" s="337"/>
      <c r="QAV10" s="338"/>
      <c r="QAW10" s="338"/>
      <c r="QAX10" s="339"/>
      <c r="QAY10" s="333"/>
      <c r="QAZ10" s="334"/>
      <c r="QBA10" s="335"/>
      <c r="QBB10" s="336"/>
      <c r="QBC10" s="337"/>
      <c r="QBD10" s="338"/>
      <c r="QBE10" s="338"/>
      <c r="QBF10" s="339"/>
      <c r="QBG10" s="333"/>
      <c r="QBH10" s="334"/>
      <c r="QBI10" s="335"/>
      <c r="QBJ10" s="336"/>
      <c r="QBK10" s="337"/>
      <c r="QBL10" s="338"/>
      <c r="QBM10" s="338"/>
      <c r="QBN10" s="339"/>
      <c r="QBO10" s="333"/>
      <c r="QBP10" s="334"/>
      <c r="QBQ10" s="335"/>
      <c r="QBR10" s="336"/>
      <c r="QBS10" s="337"/>
      <c r="QBT10" s="338"/>
      <c r="QBU10" s="338"/>
      <c r="QBV10" s="339"/>
      <c r="QBW10" s="333"/>
      <c r="QBX10" s="334"/>
      <c r="QBY10" s="335"/>
      <c r="QBZ10" s="336"/>
      <c r="QCA10" s="337"/>
      <c r="QCB10" s="338"/>
      <c r="QCC10" s="338"/>
      <c r="QCD10" s="339"/>
      <c r="QCE10" s="333"/>
      <c r="QCF10" s="334"/>
      <c r="QCG10" s="335"/>
      <c r="QCH10" s="336"/>
      <c r="QCI10" s="337"/>
      <c r="QCJ10" s="338"/>
      <c r="QCK10" s="338"/>
      <c r="QCL10" s="339"/>
      <c r="QCM10" s="333"/>
      <c r="QCN10" s="334"/>
      <c r="QCO10" s="335"/>
      <c r="QCP10" s="336"/>
      <c r="QCQ10" s="337"/>
      <c r="QCR10" s="338"/>
      <c r="QCS10" s="338"/>
      <c r="QCT10" s="339"/>
      <c r="QCU10" s="333"/>
      <c r="QCV10" s="334"/>
      <c r="QCW10" s="335"/>
      <c r="QCX10" s="336"/>
      <c r="QCY10" s="337"/>
      <c r="QCZ10" s="338"/>
      <c r="QDA10" s="338"/>
      <c r="QDB10" s="339"/>
      <c r="QDC10" s="333"/>
      <c r="QDD10" s="334"/>
      <c r="QDE10" s="335"/>
      <c r="QDF10" s="336"/>
      <c r="QDG10" s="337"/>
      <c r="QDH10" s="338"/>
      <c r="QDI10" s="338"/>
      <c r="QDJ10" s="339"/>
      <c r="QDK10" s="333"/>
      <c r="QDL10" s="334"/>
      <c r="QDM10" s="335"/>
      <c r="QDN10" s="336"/>
      <c r="QDO10" s="337"/>
      <c r="QDP10" s="338"/>
      <c r="QDQ10" s="338"/>
      <c r="QDR10" s="339"/>
      <c r="QDS10" s="333"/>
      <c r="QDT10" s="334"/>
      <c r="QDU10" s="335"/>
      <c r="QDV10" s="336"/>
      <c r="QDW10" s="337"/>
      <c r="QDX10" s="338"/>
      <c r="QDY10" s="338"/>
      <c r="QDZ10" s="339"/>
      <c r="QEA10" s="333"/>
      <c r="QEB10" s="334"/>
      <c r="QEC10" s="335"/>
      <c r="QED10" s="336"/>
      <c r="QEE10" s="337"/>
      <c r="QEF10" s="338"/>
      <c r="QEG10" s="338"/>
      <c r="QEH10" s="339"/>
      <c r="QEI10" s="333"/>
      <c r="QEJ10" s="334"/>
      <c r="QEK10" s="335"/>
      <c r="QEL10" s="336"/>
      <c r="QEM10" s="337"/>
      <c r="QEN10" s="338"/>
      <c r="QEO10" s="338"/>
      <c r="QEP10" s="339"/>
      <c r="QEQ10" s="333"/>
      <c r="QER10" s="334"/>
      <c r="QES10" s="335"/>
      <c r="QET10" s="336"/>
      <c r="QEU10" s="337"/>
      <c r="QEV10" s="338"/>
      <c r="QEW10" s="338"/>
      <c r="QEX10" s="339"/>
      <c r="QEY10" s="333"/>
      <c r="QEZ10" s="334"/>
      <c r="QFA10" s="335"/>
      <c r="QFB10" s="336"/>
      <c r="QFC10" s="337"/>
      <c r="QFD10" s="338"/>
      <c r="QFE10" s="338"/>
      <c r="QFF10" s="339"/>
      <c r="QFG10" s="333"/>
      <c r="QFH10" s="334"/>
      <c r="QFI10" s="335"/>
      <c r="QFJ10" s="336"/>
      <c r="QFK10" s="337"/>
      <c r="QFL10" s="338"/>
      <c r="QFM10" s="338"/>
      <c r="QFN10" s="339"/>
      <c r="QFO10" s="333"/>
      <c r="QFP10" s="334"/>
      <c r="QFQ10" s="335"/>
      <c r="QFR10" s="336"/>
      <c r="QFS10" s="337"/>
      <c r="QFT10" s="338"/>
      <c r="QFU10" s="338"/>
      <c r="QFV10" s="339"/>
      <c r="QFW10" s="333"/>
      <c r="QFX10" s="334"/>
      <c r="QFY10" s="335"/>
      <c r="QFZ10" s="336"/>
      <c r="QGA10" s="337"/>
      <c r="QGB10" s="338"/>
      <c r="QGC10" s="338"/>
      <c r="QGD10" s="339"/>
      <c r="QGE10" s="333"/>
      <c r="QGF10" s="334"/>
      <c r="QGG10" s="335"/>
      <c r="QGH10" s="336"/>
      <c r="QGI10" s="337"/>
      <c r="QGJ10" s="338"/>
      <c r="QGK10" s="338"/>
      <c r="QGL10" s="339"/>
      <c r="QGM10" s="333"/>
      <c r="QGN10" s="334"/>
      <c r="QGO10" s="335"/>
      <c r="QGP10" s="336"/>
      <c r="QGQ10" s="337"/>
      <c r="QGR10" s="338"/>
      <c r="QGS10" s="338"/>
      <c r="QGT10" s="339"/>
      <c r="QGU10" s="333"/>
      <c r="QGV10" s="334"/>
      <c r="QGW10" s="335"/>
      <c r="QGX10" s="336"/>
      <c r="QGY10" s="337"/>
      <c r="QGZ10" s="338"/>
      <c r="QHA10" s="338"/>
      <c r="QHB10" s="339"/>
      <c r="QHC10" s="333"/>
      <c r="QHD10" s="334"/>
      <c r="QHE10" s="335"/>
      <c r="QHF10" s="336"/>
      <c r="QHG10" s="337"/>
      <c r="QHH10" s="338"/>
      <c r="QHI10" s="338"/>
      <c r="QHJ10" s="339"/>
      <c r="QHK10" s="333"/>
      <c r="QHL10" s="334"/>
      <c r="QHM10" s="335"/>
      <c r="QHN10" s="336"/>
      <c r="QHO10" s="337"/>
      <c r="QHP10" s="338"/>
      <c r="QHQ10" s="338"/>
      <c r="QHR10" s="339"/>
      <c r="QHS10" s="333"/>
      <c r="QHT10" s="334"/>
      <c r="QHU10" s="335"/>
      <c r="QHV10" s="336"/>
      <c r="QHW10" s="337"/>
      <c r="QHX10" s="338"/>
      <c r="QHY10" s="338"/>
      <c r="QHZ10" s="339"/>
      <c r="QIA10" s="333"/>
      <c r="QIB10" s="334"/>
      <c r="QIC10" s="335"/>
      <c r="QID10" s="336"/>
      <c r="QIE10" s="337"/>
      <c r="QIF10" s="338"/>
      <c r="QIG10" s="338"/>
      <c r="QIH10" s="339"/>
      <c r="QII10" s="333"/>
      <c r="QIJ10" s="334"/>
      <c r="QIK10" s="335"/>
      <c r="QIL10" s="336"/>
      <c r="QIM10" s="337"/>
      <c r="QIN10" s="338"/>
      <c r="QIO10" s="338"/>
      <c r="QIP10" s="339"/>
      <c r="QIQ10" s="333"/>
      <c r="QIR10" s="334"/>
      <c r="QIS10" s="335"/>
      <c r="QIT10" s="336"/>
      <c r="QIU10" s="337"/>
      <c r="QIV10" s="338"/>
      <c r="QIW10" s="338"/>
      <c r="QIX10" s="339"/>
      <c r="QIY10" s="333"/>
      <c r="QIZ10" s="334"/>
      <c r="QJA10" s="335"/>
      <c r="QJB10" s="336"/>
      <c r="QJC10" s="337"/>
      <c r="QJD10" s="338"/>
      <c r="QJE10" s="338"/>
      <c r="QJF10" s="339"/>
      <c r="QJG10" s="333"/>
      <c r="QJH10" s="334"/>
      <c r="QJI10" s="335"/>
      <c r="QJJ10" s="336"/>
      <c r="QJK10" s="337"/>
      <c r="QJL10" s="338"/>
      <c r="QJM10" s="338"/>
      <c r="QJN10" s="339"/>
      <c r="QJO10" s="333"/>
      <c r="QJP10" s="334"/>
      <c r="QJQ10" s="335"/>
      <c r="QJR10" s="336"/>
      <c r="QJS10" s="337"/>
      <c r="QJT10" s="338"/>
      <c r="QJU10" s="338"/>
      <c r="QJV10" s="339"/>
      <c r="QJW10" s="333"/>
      <c r="QJX10" s="334"/>
      <c r="QJY10" s="335"/>
      <c r="QJZ10" s="336"/>
      <c r="QKA10" s="337"/>
      <c r="QKB10" s="338"/>
      <c r="QKC10" s="338"/>
      <c r="QKD10" s="339"/>
      <c r="QKE10" s="333"/>
      <c r="QKF10" s="334"/>
      <c r="QKG10" s="335"/>
      <c r="QKH10" s="336"/>
      <c r="QKI10" s="337"/>
      <c r="QKJ10" s="338"/>
      <c r="QKK10" s="338"/>
      <c r="QKL10" s="339"/>
      <c r="QKM10" s="333"/>
      <c r="QKN10" s="334"/>
      <c r="QKO10" s="335"/>
      <c r="QKP10" s="336"/>
      <c r="QKQ10" s="337"/>
      <c r="QKR10" s="338"/>
      <c r="QKS10" s="338"/>
      <c r="QKT10" s="339"/>
      <c r="QKU10" s="333"/>
      <c r="QKV10" s="334"/>
      <c r="QKW10" s="335"/>
      <c r="QKX10" s="336"/>
      <c r="QKY10" s="337"/>
      <c r="QKZ10" s="338"/>
      <c r="QLA10" s="338"/>
      <c r="QLB10" s="339"/>
      <c r="QLC10" s="333"/>
      <c r="QLD10" s="334"/>
      <c r="QLE10" s="335"/>
      <c r="QLF10" s="336"/>
      <c r="QLG10" s="337"/>
      <c r="QLH10" s="338"/>
      <c r="QLI10" s="338"/>
      <c r="QLJ10" s="339"/>
      <c r="QLK10" s="333"/>
      <c r="QLL10" s="334"/>
      <c r="QLM10" s="335"/>
      <c r="QLN10" s="336"/>
      <c r="QLO10" s="337"/>
      <c r="QLP10" s="338"/>
      <c r="QLQ10" s="338"/>
      <c r="QLR10" s="339"/>
      <c r="QLS10" s="333"/>
      <c r="QLT10" s="334"/>
      <c r="QLU10" s="335"/>
      <c r="QLV10" s="336"/>
      <c r="QLW10" s="337"/>
      <c r="QLX10" s="338"/>
      <c r="QLY10" s="338"/>
      <c r="QLZ10" s="339"/>
      <c r="QMA10" s="333"/>
      <c r="QMB10" s="334"/>
      <c r="QMC10" s="335"/>
      <c r="QMD10" s="336"/>
      <c r="QME10" s="337"/>
      <c r="QMF10" s="338"/>
      <c r="QMG10" s="338"/>
      <c r="QMH10" s="339"/>
      <c r="QMI10" s="333"/>
      <c r="QMJ10" s="334"/>
      <c r="QMK10" s="335"/>
      <c r="QML10" s="336"/>
      <c r="QMM10" s="337"/>
      <c r="QMN10" s="338"/>
      <c r="QMO10" s="338"/>
      <c r="QMP10" s="339"/>
      <c r="QMQ10" s="333"/>
      <c r="QMR10" s="334"/>
      <c r="QMS10" s="335"/>
      <c r="QMT10" s="336"/>
      <c r="QMU10" s="337"/>
      <c r="QMV10" s="338"/>
      <c r="QMW10" s="338"/>
      <c r="QMX10" s="339"/>
      <c r="QMY10" s="333"/>
      <c r="QMZ10" s="334"/>
      <c r="QNA10" s="335"/>
      <c r="QNB10" s="336"/>
      <c r="QNC10" s="337"/>
      <c r="QND10" s="338"/>
      <c r="QNE10" s="338"/>
      <c r="QNF10" s="339"/>
      <c r="QNG10" s="333"/>
      <c r="QNH10" s="334"/>
      <c r="QNI10" s="335"/>
      <c r="QNJ10" s="336"/>
      <c r="QNK10" s="337"/>
      <c r="QNL10" s="338"/>
      <c r="QNM10" s="338"/>
      <c r="QNN10" s="339"/>
      <c r="QNO10" s="333"/>
      <c r="QNP10" s="334"/>
      <c r="QNQ10" s="335"/>
      <c r="QNR10" s="336"/>
      <c r="QNS10" s="337"/>
      <c r="QNT10" s="338"/>
      <c r="QNU10" s="338"/>
      <c r="QNV10" s="339"/>
      <c r="QNW10" s="333"/>
      <c r="QNX10" s="334"/>
      <c r="QNY10" s="335"/>
      <c r="QNZ10" s="336"/>
      <c r="QOA10" s="337"/>
      <c r="QOB10" s="338"/>
      <c r="QOC10" s="338"/>
      <c r="QOD10" s="339"/>
      <c r="QOE10" s="333"/>
      <c r="QOF10" s="334"/>
      <c r="QOG10" s="335"/>
      <c r="QOH10" s="336"/>
      <c r="QOI10" s="337"/>
      <c r="QOJ10" s="338"/>
      <c r="QOK10" s="338"/>
      <c r="QOL10" s="339"/>
      <c r="QOM10" s="333"/>
      <c r="QON10" s="334"/>
      <c r="QOO10" s="335"/>
      <c r="QOP10" s="336"/>
      <c r="QOQ10" s="337"/>
      <c r="QOR10" s="338"/>
      <c r="QOS10" s="338"/>
      <c r="QOT10" s="339"/>
      <c r="QOU10" s="333"/>
      <c r="QOV10" s="334"/>
      <c r="QOW10" s="335"/>
      <c r="QOX10" s="336"/>
      <c r="QOY10" s="337"/>
      <c r="QOZ10" s="338"/>
      <c r="QPA10" s="338"/>
      <c r="QPB10" s="339"/>
      <c r="QPC10" s="333"/>
      <c r="QPD10" s="334"/>
      <c r="QPE10" s="335"/>
      <c r="QPF10" s="336"/>
      <c r="QPG10" s="337"/>
      <c r="QPH10" s="338"/>
      <c r="QPI10" s="338"/>
      <c r="QPJ10" s="339"/>
      <c r="QPK10" s="333"/>
      <c r="QPL10" s="334"/>
      <c r="QPM10" s="335"/>
      <c r="QPN10" s="336"/>
      <c r="QPO10" s="337"/>
      <c r="QPP10" s="338"/>
      <c r="QPQ10" s="338"/>
      <c r="QPR10" s="339"/>
      <c r="QPS10" s="333"/>
      <c r="QPT10" s="334"/>
      <c r="QPU10" s="335"/>
      <c r="QPV10" s="336"/>
      <c r="QPW10" s="337"/>
      <c r="QPX10" s="338"/>
      <c r="QPY10" s="338"/>
      <c r="QPZ10" s="339"/>
      <c r="QQA10" s="333"/>
      <c r="QQB10" s="334"/>
      <c r="QQC10" s="335"/>
      <c r="QQD10" s="336"/>
      <c r="QQE10" s="337"/>
      <c r="QQF10" s="338"/>
      <c r="QQG10" s="338"/>
      <c r="QQH10" s="339"/>
      <c r="QQI10" s="333"/>
      <c r="QQJ10" s="334"/>
      <c r="QQK10" s="335"/>
      <c r="QQL10" s="336"/>
      <c r="QQM10" s="337"/>
      <c r="QQN10" s="338"/>
      <c r="QQO10" s="338"/>
      <c r="QQP10" s="339"/>
      <c r="QQQ10" s="333"/>
      <c r="QQR10" s="334"/>
      <c r="QQS10" s="335"/>
      <c r="QQT10" s="336"/>
      <c r="QQU10" s="337"/>
      <c r="QQV10" s="338"/>
      <c r="QQW10" s="338"/>
      <c r="QQX10" s="339"/>
      <c r="QQY10" s="333"/>
      <c r="QQZ10" s="334"/>
      <c r="QRA10" s="335"/>
      <c r="QRB10" s="336"/>
      <c r="QRC10" s="337"/>
      <c r="QRD10" s="338"/>
      <c r="QRE10" s="338"/>
      <c r="QRF10" s="339"/>
      <c r="QRG10" s="333"/>
      <c r="QRH10" s="334"/>
      <c r="QRI10" s="335"/>
      <c r="QRJ10" s="336"/>
      <c r="QRK10" s="337"/>
      <c r="QRL10" s="338"/>
      <c r="QRM10" s="338"/>
      <c r="QRN10" s="339"/>
      <c r="QRO10" s="333"/>
      <c r="QRP10" s="334"/>
      <c r="QRQ10" s="335"/>
      <c r="QRR10" s="336"/>
      <c r="QRS10" s="337"/>
      <c r="QRT10" s="338"/>
      <c r="QRU10" s="338"/>
      <c r="QRV10" s="339"/>
      <c r="QRW10" s="333"/>
      <c r="QRX10" s="334"/>
      <c r="QRY10" s="335"/>
      <c r="QRZ10" s="336"/>
      <c r="QSA10" s="337"/>
      <c r="QSB10" s="338"/>
      <c r="QSC10" s="338"/>
      <c r="QSD10" s="339"/>
      <c r="QSE10" s="333"/>
      <c r="QSF10" s="334"/>
      <c r="QSG10" s="335"/>
      <c r="QSH10" s="336"/>
      <c r="QSI10" s="337"/>
      <c r="QSJ10" s="338"/>
      <c r="QSK10" s="338"/>
      <c r="QSL10" s="339"/>
      <c r="QSM10" s="333"/>
      <c r="QSN10" s="334"/>
      <c r="QSO10" s="335"/>
      <c r="QSP10" s="336"/>
      <c r="QSQ10" s="337"/>
      <c r="QSR10" s="338"/>
      <c r="QSS10" s="338"/>
      <c r="QST10" s="339"/>
      <c r="QSU10" s="333"/>
      <c r="QSV10" s="334"/>
      <c r="QSW10" s="335"/>
      <c r="QSX10" s="336"/>
      <c r="QSY10" s="337"/>
      <c r="QSZ10" s="338"/>
      <c r="QTA10" s="338"/>
      <c r="QTB10" s="339"/>
      <c r="QTC10" s="333"/>
      <c r="QTD10" s="334"/>
      <c r="QTE10" s="335"/>
      <c r="QTF10" s="336"/>
      <c r="QTG10" s="337"/>
      <c r="QTH10" s="338"/>
      <c r="QTI10" s="338"/>
      <c r="QTJ10" s="339"/>
      <c r="QTK10" s="333"/>
      <c r="QTL10" s="334"/>
      <c r="QTM10" s="335"/>
      <c r="QTN10" s="336"/>
      <c r="QTO10" s="337"/>
      <c r="QTP10" s="338"/>
      <c r="QTQ10" s="338"/>
      <c r="QTR10" s="339"/>
      <c r="QTS10" s="333"/>
      <c r="QTT10" s="334"/>
      <c r="QTU10" s="335"/>
      <c r="QTV10" s="336"/>
      <c r="QTW10" s="337"/>
      <c r="QTX10" s="338"/>
      <c r="QTY10" s="338"/>
      <c r="QTZ10" s="339"/>
      <c r="QUA10" s="333"/>
      <c r="QUB10" s="334"/>
      <c r="QUC10" s="335"/>
      <c r="QUD10" s="336"/>
      <c r="QUE10" s="337"/>
      <c r="QUF10" s="338"/>
      <c r="QUG10" s="338"/>
      <c r="QUH10" s="339"/>
      <c r="QUI10" s="333"/>
      <c r="QUJ10" s="334"/>
      <c r="QUK10" s="335"/>
      <c r="QUL10" s="336"/>
      <c r="QUM10" s="337"/>
      <c r="QUN10" s="338"/>
      <c r="QUO10" s="338"/>
      <c r="QUP10" s="339"/>
      <c r="QUQ10" s="333"/>
      <c r="QUR10" s="334"/>
      <c r="QUS10" s="335"/>
      <c r="QUT10" s="336"/>
      <c r="QUU10" s="337"/>
      <c r="QUV10" s="338"/>
      <c r="QUW10" s="338"/>
      <c r="QUX10" s="339"/>
      <c r="QUY10" s="333"/>
      <c r="QUZ10" s="334"/>
      <c r="QVA10" s="335"/>
      <c r="QVB10" s="336"/>
      <c r="QVC10" s="337"/>
      <c r="QVD10" s="338"/>
      <c r="QVE10" s="338"/>
      <c r="QVF10" s="339"/>
      <c r="QVG10" s="333"/>
      <c r="QVH10" s="334"/>
      <c r="QVI10" s="335"/>
      <c r="QVJ10" s="336"/>
      <c r="QVK10" s="337"/>
      <c r="QVL10" s="338"/>
      <c r="QVM10" s="338"/>
      <c r="QVN10" s="339"/>
      <c r="QVO10" s="333"/>
      <c r="QVP10" s="334"/>
      <c r="QVQ10" s="335"/>
      <c r="QVR10" s="336"/>
      <c r="QVS10" s="337"/>
      <c r="QVT10" s="338"/>
      <c r="QVU10" s="338"/>
      <c r="QVV10" s="339"/>
      <c r="QVW10" s="333"/>
      <c r="QVX10" s="334"/>
      <c r="QVY10" s="335"/>
      <c r="QVZ10" s="336"/>
      <c r="QWA10" s="337"/>
      <c r="QWB10" s="338"/>
      <c r="QWC10" s="338"/>
      <c r="QWD10" s="339"/>
      <c r="QWE10" s="333"/>
      <c r="QWF10" s="334"/>
      <c r="QWG10" s="335"/>
      <c r="QWH10" s="336"/>
      <c r="QWI10" s="337"/>
      <c r="QWJ10" s="338"/>
      <c r="QWK10" s="338"/>
      <c r="QWL10" s="339"/>
      <c r="QWM10" s="333"/>
      <c r="QWN10" s="334"/>
      <c r="QWO10" s="335"/>
      <c r="QWP10" s="336"/>
      <c r="QWQ10" s="337"/>
      <c r="QWR10" s="338"/>
      <c r="QWS10" s="338"/>
      <c r="QWT10" s="339"/>
      <c r="QWU10" s="333"/>
      <c r="QWV10" s="334"/>
      <c r="QWW10" s="335"/>
      <c r="QWX10" s="336"/>
      <c r="QWY10" s="337"/>
      <c r="QWZ10" s="338"/>
      <c r="QXA10" s="338"/>
      <c r="QXB10" s="339"/>
      <c r="QXC10" s="333"/>
      <c r="QXD10" s="334"/>
      <c r="QXE10" s="335"/>
      <c r="QXF10" s="336"/>
      <c r="QXG10" s="337"/>
      <c r="QXH10" s="338"/>
      <c r="QXI10" s="338"/>
      <c r="QXJ10" s="339"/>
      <c r="QXK10" s="333"/>
      <c r="QXL10" s="334"/>
      <c r="QXM10" s="335"/>
      <c r="QXN10" s="336"/>
      <c r="QXO10" s="337"/>
      <c r="QXP10" s="338"/>
      <c r="QXQ10" s="338"/>
      <c r="QXR10" s="339"/>
      <c r="QXS10" s="333"/>
      <c r="QXT10" s="334"/>
      <c r="QXU10" s="335"/>
      <c r="QXV10" s="336"/>
      <c r="QXW10" s="337"/>
      <c r="QXX10" s="338"/>
      <c r="QXY10" s="338"/>
      <c r="QXZ10" s="339"/>
      <c r="QYA10" s="333"/>
      <c r="QYB10" s="334"/>
      <c r="QYC10" s="335"/>
      <c r="QYD10" s="336"/>
      <c r="QYE10" s="337"/>
      <c r="QYF10" s="338"/>
      <c r="QYG10" s="338"/>
      <c r="QYH10" s="339"/>
      <c r="QYI10" s="333"/>
      <c r="QYJ10" s="334"/>
      <c r="QYK10" s="335"/>
      <c r="QYL10" s="336"/>
      <c r="QYM10" s="337"/>
      <c r="QYN10" s="338"/>
      <c r="QYO10" s="338"/>
      <c r="QYP10" s="339"/>
      <c r="QYQ10" s="333"/>
      <c r="QYR10" s="334"/>
      <c r="QYS10" s="335"/>
      <c r="QYT10" s="336"/>
      <c r="QYU10" s="337"/>
      <c r="QYV10" s="338"/>
      <c r="QYW10" s="338"/>
      <c r="QYX10" s="339"/>
      <c r="QYY10" s="333"/>
      <c r="QYZ10" s="334"/>
      <c r="QZA10" s="335"/>
      <c r="QZB10" s="336"/>
      <c r="QZC10" s="337"/>
      <c r="QZD10" s="338"/>
      <c r="QZE10" s="338"/>
      <c r="QZF10" s="339"/>
      <c r="QZG10" s="333"/>
      <c r="QZH10" s="334"/>
      <c r="QZI10" s="335"/>
      <c r="QZJ10" s="336"/>
      <c r="QZK10" s="337"/>
      <c r="QZL10" s="338"/>
      <c r="QZM10" s="338"/>
      <c r="QZN10" s="339"/>
      <c r="QZO10" s="333"/>
      <c r="QZP10" s="334"/>
      <c r="QZQ10" s="335"/>
      <c r="QZR10" s="336"/>
      <c r="QZS10" s="337"/>
      <c r="QZT10" s="338"/>
      <c r="QZU10" s="338"/>
      <c r="QZV10" s="339"/>
      <c r="QZW10" s="333"/>
      <c r="QZX10" s="334"/>
      <c r="QZY10" s="335"/>
      <c r="QZZ10" s="336"/>
      <c r="RAA10" s="337"/>
      <c r="RAB10" s="338"/>
      <c r="RAC10" s="338"/>
      <c r="RAD10" s="339"/>
      <c r="RAE10" s="333"/>
      <c r="RAF10" s="334"/>
      <c r="RAG10" s="335"/>
      <c r="RAH10" s="336"/>
      <c r="RAI10" s="337"/>
      <c r="RAJ10" s="338"/>
      <c r="RAK10" s="338"/>
      <c r="RAL10" s="339"/>
      <c r="RAM10" s="333"/>
      <c r="RAN10" s="334"/>
      <c r="RAO10" s="335"/>
      <c r="RAP10" s="336"/>
      <c r="RAQ10" s="337"/>
      <c r="RAR10" s="338"/>
      <c r="RAS10" s="338"/>
      <c r="RAT10" s="339"/>
      <c r="RAU10" s="333"/>
      <c r="RAV10" s="334"/>
      <c r="RAW10" s="335"/>
      <c r="RAX10" s="336"/>
      <c r="RAY10" s="337"/>
      <c r="RAZ10" s="338"/>
      <c r="RBA10" s="338"/>
      <c r="RBB10" s="339"/>
      <c r="RBC10" s="333"/>
      <c r="RBD10" s="334"/>
      <c r="RBE10" s="335"/>
      <c r="RBF10" s="336"/>
      <c r="RBG10" s="337"/>
      <c r="RBH10" s="338"/>
      <c r="RBI10" s="338"/>
      <c r="RBJ10" s="339"/>
      <c r="RBK10" s="333"/>
      <c r="RBL10" s="334"/>
      <c r="RBM10" s="335"/>
      <c r="RBN10" s="336"/>
      <c r="RBO10" s="337"/>
      <c r="RBP10" s="338"/>
      <c r="RBQ10" s="338"/>
      <c r="RBR10" s="339"/>
      <c r="RBS10" s="333"/>
      <c r="RBT10" s="334"/>
      <c r="RBU10" s="335"/>
      <c r="RBV10" s="336"/>
      <c r="RBW10" s="337"/>
      <c r="RBX10" s="338"/>
      <c r="RBY10" s="338"/>
      <c r="RBZ10" s="339"/>
      <c r="RCA10" s="333"/>
      <c r="RCB10" s="334"/>
      <c r="RCC10" s="335"/>
      <c r="RCD10" s="336"/>
      <c r="RCE10" s="337"/>
      <c r="RCF10" s="338"/>
      <c r="RCG10" s="338"/>
      <c r="RCH10" s="339"/>
      <c r="RCI10" s="333"/>
      <c r="RCJ10" s="334"/>
      <c r="RCK10" s="335"/>
      <c r="RCL10" s="336"/>
      <c r="RCM10" s="337"/>
      <c r="RCN10" s="338"/>
      <c r="RCO10" s="338"/>
      <c r="RCP10" s="339"/>
      <c r="RCQ10" s="333"/>
      <c r="RCR10" s="334"/>
      <c r="RCS10" s="335"/>
      <c r="RCT10" s="336"/>
      <c r="RCU10" s="337"/>
      <c r="RCV10" s="338"/>
      <c r="RCW10" s="338"/>
      <c r="RCX10" s="339"/>
      <c r="RCY10" s="333"/>
      <c r="RCZ10" s="334"/>
      <c r="RDA10" s="335"/>
      <c r="RDB10" s="336"/>
      <c r="RDC10" s="337"/>
      <c r="RDD10" s="338"/>
      <c r="RDE10" s="338"/>
      <c r="RDF10" s="339"/>
      <c r="RDG10" s="333"/>
      <c r="RDH10" s="334"/>
      <c r="RDI10" s="335"/>
      <c r="RDJ10" s="336"/>
      <c r="RDK10" s="337"/>
      <c r="RDL10" s="338"/>
      <c r="RDM10" s="338"/>
      <c r="RDN10" s="339"/>
      <c r="RDO10" s="333"/>
      <c r="RDP10" s="334"/>
      <c r="RDQ10" s="335"/>
      <c r="RDR10" s="336"/>
      <c r="RDS10" s="337"/>
      <c r="RDT10" s="338"/>
      <c r="RDU10" s="338"/>
      <c r="RDV10" s="339"/>
      <c r="RDW10" s="333"/>
      <c r="RDX10" s="334"/>
      <c r="RDY10" s="335"/>
      <c r="RDZ10" s="336"/>
      <c r="REA10" s="337"/>
      <c r="REB10" s="338"/>
      <c r="REC10" s="338"/>
      <c r="RED10" s="339"/>
      <c r="REE10" s="333"/>
      <c r="REF10" s="334"/>
      <c r="REG10" s="335"/>
      <c r="REH10" s="336"/>
      <c r="REI10" s="337"/>
      <c r="REJ10" s="338"/>
      <c r="REK10" s="338"/>
      <c r="REL10" s="339"/>
      <c r="REM10" s="333"/>
      <c r="REN10" s="334"/>
      <c r="REO10" s="335"/>
      <c r="REP10" s="336"/>
      <c r="REQ10" s="337"/>
      <c r="RER10" s="338"/>
      <c r="RES10" s="338"/>
      <c r="RET10" s="339"/>
      <c r="REU10" s="333"/>
      <c r="REV10" s="334"/>
      <c r="REW10" s="335"/>
      <c r="REX10" s="336"/>
      <c r="REY10" s="337"/>
      <c r="REZ10" s="338"/>
      <c r="RFA10" s="338"/>
      <c r="RFB10" s="339"/>
      <c r="RFC10" s="333"/>
      <c r="RFD10" s="334"/>
      <c r="RFE10" s="335"/>
      <c r="RFF10" s="336"/>
      <c r="RFG10" s="337"/>
      <c r="RFH10" s="338"/>
      <c r="RFI10" s="338"/>
      <c r="RFJ10" s="339"/>
      <c r="RFK10" s="333"/>
      <c r="RFL10" s="334"/>
      <c r="RFM10" s="335"/>
      <c r="RFN10" s="336"/>
      <c r="RFO10" s="337"/>
      <c r="RFP10" s="338"/>
      <c r="RFQ10" s="338"/>
      <c r="RFR10" s="339"/>
      <c r="RFS10" s="333"/>
      <c r="RFT10" s="334"/>
      <c r="RFU10" s="335"/>
      <c r="RFV10" s="336"/>
      <c r="RFW10" s="337"/>
      <c r="RFX10" s="338"/>
      <c r="RFY10" s="338"/>
      <c r="RFZ10" s="339"/>
      <c r="RGA10" s="333"/>
      <c r="RGB10" s="334"/>
      <c r="RGC10" s="335"/>
      <c r="RGD10" s="336"/>
      <c r="RGE10" s="337"/>
      <c r="RGF10" s="338"/>
      <c r="RGG10" s="338"/>
      <c r="RGH10" s="339"/>
      <c r="RGI10" s="333"/>
      <c r="RGJ10" s="334"/>
      <c r="RGK10" s="335"/>
      <c r="RGL10" s="336"/>
      <c r="RGM10" s="337"/>
      <c r="RGN10" s="338"/>
      <c r="RGO10" s="338"/>
      <c r="RGP10" s="339"/>
      <c r="RGQ10" s="333"/>
      <c r="RGR10" s="334"/>
      <c r="RGS10" s="335"/>
      <c r="RGT10" s="336"/>
      <c r="RGU10" s="337"/>
      <c r="RGV10" s="338"/>
      <c r="RGW10" s="338"/>
      <c r="RGX10" s="339"/>
      <c r="RGY10" s="333"/>
      <c r="RGZ10" s="334"/>
      <c r="RHA10" s="335"/>
      <c r="RHB10" s="336"/>
      <c r="RHC10" s="337"/>
      <c r="RHD10" s="338"/>
      <c r="RHE10" s="338"/>
      <c r="RHF10" s="339"/>
      <c r="RHG10" s="333"/>
      <c r="RHH10" s="334"/>
      <c r="RHI10" s="335"/>
      <c r="RHJ10" s="336"/>
      <c r="RHK10" s="337"/>
      <c r="RHL10" s="338"/>
      <c r="RHM10" s="338"/>
      <c r="RHN10" s="339"/>
      <c r="RHO10" s="333"/>
      <c r="RHP10" s="334"/>
      <c r="RHQ10" s="335"/>
      <c r="RHR10" s="336"/>
      <c r="RHS10" s="337"/>
      <c r="RHT10" s="338"/>
      <c r="RHU10" s="338"/>
      <c r="RHV10" s="339"/>
      <c r="RHW10" s="333"/>
      <c r="RHX10" s="334"/>
      <c r="RHY10" s="335"/>
      <c r="RHZ10" s="336"/>
      <c r="RIA10" s="337"/>
      <c r="RIB10" s="338"/>
      <c r="RIC10" s="338"/>
      <c r="RID10" s="339"/>
      <c r="RIE10" s="333"/>
      <c r="RIF10" s="334"/>
      <c r="RIG10" s="335"/>
      <c r="RIH10" s="336"/>
      <c r="RII10" s="337"/>
      <c r="RIJ10" s="338"/>
      <c r="RIK10" s="338"/>
      <c r="RIL10" s="339"/>
      <c r="RIM10" s="333"/>
      <c r="RIN10" s="334"/>
      <c r="RIO10" s="335"/>
      <c r="RIP10" s="336"/>
      <c r="RIQ10" s="337"/>
      <c r="RIR10" s="338"/>
      <c r="RIS10" s="338"/>
      <c r="RIT10" s="339"/>
      <c r="RIU10" s="333"/>
      <c r="RIV10" s="334"/>
      <c r="RIW10" s="335"/>
      <c r="RIX10" s="336"/>
      <c r="RIY10" s="337"/>
      <c r="RIZ10" s="338"/>
      <c r="RJA10" s="338"/>
      <c r="RJB10" s="339"/>
      <c r="RJC10" s="333"/>
      <c r="RJD10" s="334"/>
      <c r="RJE10" s="335"/>
      <c r="RJF10" s="336"/>
      <c r="RJG10" s="337"/>
      <c r="RJH10" s="338"/>
      <c r="RJI10" s="338"/>
      <c r="RJJ10" s="339"/>
      <c r="RJK10" s="333"/>
      <c r="RJL10" s="334"/>
      <c r="RJM10" s="335"/>
      <c r="RJN10" s="336"/>
      <c r="RJO10" s="337"/>
      <c r="RJP10" s="338"/>
      <c r="RJQ10" s="338"/>
      <c r="RJR10" s="339"/>
      <c r="RJS10" s="333"/>
      <c r="RJT10" s="334"/>
      <c r="RJU10" s="335"/>
      <c r="RJV10" s="336"/>
      <c r="RJW10" s="337"/>
      <c r="RJX10" s="338"/>
      <c r="RJY10" s="338"/>
      <c r="RJZ10" s="339"/>
      <c r="RKA10" s="333"/>
      <c r="RKB10" s="334"/>
      <c r="RKC10" s="335"/>
      <c r="RKD10" s="336"/>
      <c r="RKE10" s="337"/>
      <c r="RKF10" s="338"/>
      <c r="RKG10" s="338"/>
      <c r="RKH10" s="339"/>
      <c r="RKI10" s="333"/>
      <c r="RKJ10" s="334"/>
      <c r="RKK10" s="335"/>
      <c r="RKL10" s="336"/>
      <c r="RKM10" s="337"/>
      <c r="RKN10" s="338"/>
      <c r="RKO10" s="338"/>
      <c r="RKP10" s="339"/>
      <c r="RKQ10" s="333"/>
      <c r="RKR10" s="334"/>
      <c r="RKS10" s="335"/>
      <c r="RKT10" s="336"/>
      <c r="RKU10" s="337"/>
      <c r="RKV10" s="338"/>
      <c r="RKW10" s="338"/>
      <c r="RKX10" s="339"/>
      <c r="RKY10" s="333"/>
      <c r="RKZ10" s="334"/>
      <c r="RLA10" s="335"/>
      <c r="RLB10" s="336"/>
      <c r="RLC10" s="337"/>
      <c r="RLD10" s="338"/>
      <c r="RLE10" s="338"/>
      <c r="RLF10" s="339"/>
      <c r="RLG10" s="333"/>
      <c r="RLH10" s="334"/>
      <c r="RLI10" s="335"/>
      <c r="RLJ10" s="336"/>
      <c r="RLK10" s="337"/>
      <c r="RLL10" s="338"/>
      <c r="RLM10" s="338"/>
      <c r="RLN10" s="339"/>
      <c r="RLO10" s="333"/>
      <c r="RLP10" s="334"/>
      <c r="RLQ10" s="335"/>
      <c r="RLR10" s="336"/>
      <c r="RLS10" s="337"/>
      <c r="RLT10" s="338"/>
      <c r="RLU10" s="338"/>
      <c r="RLV10" s="339"/>
      <c r="RLW10" s="333"/>
      <c r="RLX10" s="334"/>
      <c r="RLY10" s="335"/>
      <c r="RLZ10" s="336"/>
      <c r="RMA10" s="337"/>
      <c r="RMB10" s="338"/>
      <c r="RMC10" s="338"/>
      <c r="RMD10" s="339"/>
      <c r="RME10" s="333"/>
      <c r="RMF10" s="334"/>
      <c r="RMG10" s="335"/>
      <c r="RMH10" s="336"/>
      <c r="RMI10" s="337"/>
      <c r="RMJ10" s="338"/>
      <c r="RMK10" s="338"/>
      <c r="RML10" s="339"/>
      <c r="RMM10" s="333"/>
      <c r="RMN10" s="334"/>
      <c r="RMO10" s="335"/>
      <c r="RMP10" s="336"/>
      <c r="RMQ10" s="337"/>
      <c r="RMR10" s="338"/>
      <c r="RMS10" s="338"/>
      <c r="RMT10" s="339"/>
      <c r="RMU10" s="333"/>
      <c r="RMV10" s="334"/>
      <c r="RMW10" s="335"/>
      <c r="RMX10" s="336"/>
      <c r="RMY10" s="337"/>
      <c r="RMZ10" s="338"/>
      <c r="RNA10" s="338"/>
      <c r="RNB10" s="339"/>
      <c r="RNC10" s="333"/>
      <c r="RND10" s="334"/>
      <c r="RNE10" s="335"/>
      <c r="RNF10" s="336"/>
      <c r="RNG10" s="337"/>
      <c r="RNH10" s="338"/>
      <c r="RNI10" s="338"/>
      <c r="RNJ10" s="339"/>
      <c r="RNK10" s="333"/>
      <c r="RNL10" s="334"/>
      <c r="RNM10" s="335"/>
      <c r="RNN10" s="336"/>
      <c r="RNO10" s="337"/>
      <c r="RNP10" s="338"/>
      <c r="RNQ10" s="338"/>
      <c r="RNR10" s="339"/>
      <c r="RNS10" s="333"/>
      <c r="RNT10" s="334"/>
      <c r="RNU10" s="335"/>
      <c r="RNV10" s="336"/>
      <c r="RNW10" s="337"/>
      <c r="RNX10" s="338"/>
      <c r="RNY10" s="338"/>
      <c r="RNZ10" s="339"/>
      <c r="ROA10" s="333"/>
      <c r="ROB10" s="334"/>
      <c r="ROC10" s="335"/>
      <c r="ROD10" s="336"/>
      <c r="ROE10" s="337"/>
      <c r="ROF10" s="338"/>
      <c r="ROG10" s="338"/>
      <c r="ROH10" s="339"/>
      <c r="ROI10" s="333"/>
      <c r="ROJ10" s="334"/>
      <c r="ROK10" s="335"/>
      <c r="ROL10" s="336"/>
      <c r="ROM10" s="337"/>
      <c r="RON10" s="338"/>
      <c r="ROO10" s="338"/>
      <c r="ROP10" s="339"/>
      <c r="ROQ10" s="333"/>
      <c r="ROR10" s="334"/>
      <c r="ROS10" s="335"/>
      <c r="ROT10" s="336"/>
      <c r="ROU10" s="337"/>
      <c r="ROV10" s="338"/>
      <c r="ROW10" s="338"/>
      <c r="ROX10" s="339"/>
      <c r="ROY10" s="333"/>
      <c r="ROZ10" s="334"/>
      <c r="RPA10" s="335"/>
      <c r="RPB10" s="336"/>
      <c r="RPC10" s="337"/>
      <c r="RPD10" s="338"/>
      <c r="RPE10" s="338"/>
      <c r="RPF10" s="339"/>
      <c r="RPG10" s="333"/>
      <c r="RPH10" s="334"/>
      <c r="RPI10" s="335"/>
      <c r="RPJ10" s="336"/>
      <c r="RPK10" s="337"/>
      <c r="RPL10" s="338"/>
      <c r="RPM10" s="338"/>
      <c r="RPN10" s="339"/>
      <c r="RPO10" s="333"/>
      <c r="RPP10" s="334"/>
      <c r="RPQ10" s="335"/>
      <c r="RPR10" s="336"/>
      <c r="RPS10" s="337"/>
      <c r="RPT10" s="338"/>
      <c r="RPU10" s="338"/>
      <c r="RPV10" s="339"/>
      <c r="RPW10" s="333"/>
      <c r="RPX10" s="334"/>
      <c r="RPY10" s="335"/>
      <c r="RPZ10" s="336"/>
      <c r="RQA10" s="337"/>
      <c r="RQB10" s="338"/>
      <c r="RQC10" s="338"/>
      <c r="RQD10" s="339"/>
      <c r="RQE10" s="333"/>
      <c r="RQF10" s="334"/>
      <c r="RQG10" s="335"/>
      <c r="RQH10" s="336"/>
      <c r="RQI10" s="337"/>
      <c r="RQJ10" s="338"/>
      <c r="RQK10" s="338"/>
      <c r="RQL10" s="339"/>
      <c r="RQM10" s="333"/>
      <c r="RQN10" s="334"/>
      <c r="RQO10" s="335"/>
      <c r="RQP10" s="336"/>
      <c r="RQQ10" s="337"/>
      <c r="RQR10" s="338"/>
      <c r="RQS10" s="338"/>
      <c r="RQT10" s="339"/>
      <c r="RQU10" s="333"/>
      <c r="RQV10" s="334"/>
      <c r="RQW10" s="335"/>
      <c r="RQX10" s="336"/>
      <c r="RQY10" s="337"/>
      <c r="RQZ10" s="338"/>
      <c r="RRA10" s="338"/>
      <c r="RRB10" s="339"/>
      <c r="RRC10" s="333"/>
      <c r="RRD10" s="334"/>
      <c r="RRE10" s="335"/>
      <c r="RRF10" s="336"/>
      <c r="RRG10" s="337"/>
      <c r="RRH10" s="338"/>
      <c r="RRI10" s="338"/>
      <c r="RRJ10" s="339"/>
      <c r="RRK10" s="333"/>
      <c r="RRL10" s="334"/>
      <c r="RRM10" s="335"/>
      <c r="RRN10" s="336"/>
      <c r="RRO10" s="337"/>
      <c r="RRP10" s="338"/>
      <c r="RRQ10" s="338"/>
      <c r="RRR10" s="339"/>
      <c r="RRS10" s="333"/>
      <c r="RRT10" s="334"/>
      <c r="RRU10" s="335"/>
      <c r="RRV10" s="336"/>
      <c r="RRW10" s="337"/>
      <c r="RRX10" s="338"/>
      <c r="RRY10" s="338"/>
      <c r="RRZ10" s="339"/>
      <c r="RSA10" s="333"/>
      <c r="RSB10" s="334"/>
      <c r="RSC10" s="335"/>
      <c r="RSD10" s="336"/>
      <c r="RSE10" s="337"/>
      <c r="RSF10" s="338"/>
      <c r="RSG10" s="338"/>
      <c r="RSH10" s="339"/>
      <c r="RSI10" s="333"/>
      <c r="RSJ10" s="334"/>
      <c r="RSK10" s="335"/>
      <c r="RSL10" s="336"/>
      <c r="RSM10" s="337"/>
      <c r="RSN10" s="338"/>
      <c r="RSO10" s="338"/>
      <c r="RSP10" s="339"/>
      <c r="RSQ10" s="333"/>
      <c r="RSR10" s="334"/>
      <c r="RSS10" s="335"/>
      <c r="RST10" s="336"/>
      <c r="RSU10" s="337"/>
      <c r="RSV10" s="338"/>
      <c r="RSW10" s="338"/>
      <c r="RSX10" s="339"/>
      <c r="RSY10" s="333"/>
      <c r="RSZ10" s="334"/>
      <c r="RTA10" s="335"/>
      <c r="RTB10" s="336"/>
      <c r="RTC10" s="337"/>
      <c r="RTD10" s="338"/>
      <c r="RTE10" s="338"/>
      <c r="RTF10" s="339"/>
      <c r="RTG10" s="333"/>
      <c r="RTH10" s="334"/>
      <c r="RTI10" s="335"/>
      <c r="RTJ10" s="336"/>
      <c r="RTK10" s="337"/>
      <c r="RTL10" s="338"/>
      <c r="RTM10" s="338"/>
      <c r="RTN10" s="339"/>
      <c r="RTO10" s="333"/>
      <c r="RTP10" s="334"/>
      <c r="RTQ10" s="335"/>
      <c r="RTR10" s="336"/>
      <c r="RTS10" s="337"/>
      <c r="RTT10" s="338"/>
      <c r="RTU10" s="338"/>
      <c r="RTV10" s="339"/>
      <c r="RTW10" s="333"/>
      <c r="RTX10" s="334"/>
      <c r="RTY10" s="335"/>
      <c r="RTZ10" s="336"/>
      <c r="RUA10" s="337"/>
      <c r="RUB10" s="338"/>
      <c r="RUC10" s="338"/>
      <c r="RUD10" s="339"/>
      <c r="RUE10" s="333"/>
      <c r="RUF10" s="334"/>
      <c r="RUG10" s="335"/>
      <c r="RUH10" s="336"/>
      <c r="RUI10" s="337"/>
      <c r="RUJ10" s="338"/>
      <c r="RUK10" s="338"/>
      <c r="RUL10" s="339"/>
      <c r="RUM10" s="333"/>
      <c r="RUN10" s="334"/>
      <c r="RUO10" s="335"/>
      <c r="RUP10" s="336"/>
      <c r="RUQ10" s="337"/>
      <c r="RUR10" s="338"/>
      <c r="RUS10" s="338"/>
      <c r="RUT10" s="339"/>
      <c r="RUU10" s="333"/>
      <c r="RUV10" s="334"/>
      <c r="RUW10" s="335"/>
      <c r="RUX10" s="336"/>
      <c r="RUY10" s="337"/>
      <c r="RUZ10" s="338"/>
      <c r="RVA10" s="338"/>
      <c r="RVB10" s="339"/>
      <c r="RVC10" s="333"/>
      <c r="RVD10" s="334"/>
      <c r="RVE10" s="335"/>
      <c r="RVF10" s="336"/>
      <c r="RVG10" s="337"/>
      <c r="RVH10" s="338"/>
      <c r="RVI10" s="338"/>
      <c r="RVJ10" s="339"/>
      <c r="RVK10" s="333"/>
      <c r="RVL10" s="334"/>
      <c r="RVM10" s="335"/>
      <c r="RVN10" s="336"/>
      <c r="RVO10" s="337"/>
      <c r="RVP10" s="338"/>
      <c r="RVQ10" s="338"/>
      <c r="RVR10" s="339"/>
      <c r="RVS10" s="333"/>
      <c r="RVT10" s="334"/>
      <c r="RVU10" s="335"/>
      <c r="RVV10" s="336"/>
      <c r="RVW10" s="337"/>
      <c r="RVX10" s="338"/>
      <c r="RVY10" s="338"/>
      <c r="RVZ10" s="339"/>
      <c r="RWA10" s="333"/>
      <c r="RWB10" s="334"/>
      <c r="RWC10" s="335"/>
      <c r="RWD10" s="336"/>
      <c r="RWE10" s="337"/>
      <c r="RWF10" s="338"/>
      <c r="RWG10" s="338"/>
      <c r="RWH10" s="339"/>
      <c r="RWI10" s="333"/>
      <c r="RWJ10" s="334"/>
      <c r="RWK10" s="335"/>
      <c r="RWL10" s="336"/>
      <c r="RWM10" s="337"/>
      <c r="RWN10" s="338"/>
      <c r="RWO10" s="338"/>
      <c r="RWP10" s="339"/>
      <c r="RWQ10" s="333"/>
      <c r="RWR10" s="334"/>
      <c r="RWS10" s="335"/>
      <c r="RWT10" s="336"/>
      <c r="RWU10" s="337"/>
      <c r="RWV10" s="338"/>
      <c r="RWW10" s="338"/>
      <c r="RWX10" s="339"/>
      <c r="RWY10" s="333"/>
      <c r="RWZ10" s="334"/>
      <c r="RXA10" s="335"/>
      <c r="RXB10" s="336"/>
      <c r="RXC10" s="337"/>
      <c r="RXD10" s="338"/>
      <c r="RXE10" s="338"/>
      <c r="RXF10" s="339"/>
      <c r="RXG10" s="333"/>
      <c r="RXH10" s="334"/>
      <c r="RXI10" s="335"/>
      <c r="RXJ10" s="336"/>
      <c r="RXK10" s="337"/>
      <c r="RXL10" s="338"/>
      <c r="RXM10" s="338"/>
      <c r="RXN10" s="339"/>
      <c r="RXO10" s="333"/>
      <c r="RXP10" s="334"/>
      <c r="RXQ10" s="335"/>
      <c r="RXR10" s="336"/>
      <c r="RXS10" s="337"/>
      <c r="RXT10" s="338"/>
      <c r="RXU10" s="338"/>
      <c r="RXV10" s="339"/>
      <c r="RXW10" s="333"/>
      <c r="RXX10" s="334"/>
      <c r="RXY10" s="335"/>
      <c r="RXZ10" s="336"/>
      <c r="RYA10" s="337"/>
      <c r="RYB10" s="338"/>
      <c r="RYC10" s="338"/>
      <c r="RYD10" s="339"/>
      <c r="RYE10" s="333"/>
      <c r="RYF10" s="334"/>
      <c r="RYG10" s="335"/>
      <c r="RYH10" s="336"/>
      <c r="RYI10" s="337"/>
      <c r="RYJ10" s="338"/>
      <c r="RYK10" s="338"/>
      <c r="RYL10" s="339"/>
      <c r="RYM10" s="333"/>
      <c r="RYN10" s="334"/>
      <c r="RYO10" s="335"/>
      <c r="RYP10" s="336"/>
      <c r="RYQ10" s="337"/>
      <c r="RYR10" s="338"/>
      <c r="RYS10" s="338"/>
      <c r="RYT10" s="339"/>
      <c r="RYU10" s="333"/>
      <c r="RYV10" s="334"/>
      <c r="RYW10" s="335"/>
      <c r="RYX10" s="336"/>
      <c r="RYY10" s="337"/>
      <c r="RYZ10" s="338"/>
      <c r="RZA10" s="338"/>
      <c r="RZB10" s="339"/>
      <c r="RZC10" s="333"/>
      <c r="RZD10" s="334"/>
      <c r="RZE10" s="335"/>
      <c r="RZF10" s="336"/>
      <c r="RZG10" s="337"/>
      <c r="RZH10" s="338"/>
      <c r="RZI10" s="338"/>
      <c r="RZJ10" s="339"/>
      <c r="RZK10" s="333"/>
      <c r="RZL10" s="334"/>
      <c r="RZM10" s="335"/>
      <c r="RZN10" s="336"/>
      <c r="RZO10" s="337"/>
      <c r="RZP10" s="338"/>
      <c r="RZQ10" s="338"/>
      <c r="RZR10" s="339"/>
      <c r="RZS10" s="333"/>
      <c r="RZT10" s="334"/>
      <c r="RZU10" s="335"/>
      <c r="RZV10" s="336"/>
      <c r="RZW10" s="337"/>
      <c r="RZX10" s="338"/>
      <c r="RZY10" s="338"/>
      <c r="RZZ10" s="339"/>
      <c r="SAA10" s="333"/>
      <c r="SAB10" s="334"/>
      <c r="SAC10" s="335"/>
      <c r="SAD10" s="336"/>
      <c r="SAE10" s="337"/>
      <c r="SAF10" s="338"/>
      <c r="SAG10" s="338"/>
      <c r="SAH10" s="339"/>
      <c r="SAI10" s="333"/>
      <c r="SAJ10" s="334"/>
      <c r="SAK10" s="335"/>
      <c r="SAL10" s="336"/>
      <c r="SAM10" s="337"/>
      <c r="SAN10" s="338"/>
      <c r="SAO10" s="338"/>
      <c r="SAP10" s="339"/>
      <c r="SAQ10" s="333"/>
      <c r="SAR10" s="334"/>
      <c r="SAS10" s="335"/>
      <c r="SAT10" s="336"/>
      <c r="SAU10" s="337"/>
      <c r="SAV10" s="338"/>
      <c r="SAW10" s="338"/>
      <c r="SAX10" s="339"/>
      <c r="SAY10" s="333"/>
      <c r="SAZ10" s="334"/>
      <c r="SBA10" s="335"/>
      <c r="SBB10" s="336"/>
      <c r="SBC10" s="337"/>
      <c r="SBD10" s="338"/>
      <c r="SBE10" s="338"/>
      <c r="SBF10" s="339"/>
      <c r="SBG10" s="333"/>
      <c r="SBH10" s="334"/>
      <c r="SBI10" s="335"/>
      <c r="SBJ10" s="336"/>
      <c r="SBK10" s="337"/>
      <c r="SBL10" s="338"/>
      <c r="SBM10" s="338"/>
      <c r="SBN10" s="339"/>
      <c r="SBO10" s="333"/>
      <c r="SBP10" s="334"/>
      <c r="SBQ10" s="335"/>
      <c r="SBR10" s="336"/>
      <c r="SBS10" s="337"/>
      <c r="SBT10" s="338"/>
      <c r="SBU10" s="338"/>
      <c r="SBV10" s="339"/>
      <c r="SBW10" s="333"/>
      <c r="SBX10" s="334"/>
      <c r="SBY10" s="335"/>
      <c r="SBZ10" s="336"/>
      <c r="SCA10" s="337"/>
      <c r="SCB10" s="338"/>
      <c r="SCC10" s="338"/>
      <c r="SCD10" s="339"/>
      <c r="SCE10" s="333"/>
      <c r="SCF10" s="334"/>
      <c r="SCG10" s="335"/>
      <c r="SCH10" s="336"/>
      <c r="SCI10" s="337"/>
      <c r="SCJ10" s="338"/>
      <c r="SCK10" s="338"/>
      <c r="SCL10" s="339"/>
      <c r="SCM10" s="333"/>
      <c r="SCN10" s="334"/>
      <c r="SCO10" s="335"/>
      <c r="SCP10" s="336"/>
      <c r="SCQ10" s="337"/>
      <c r="SCR10" s="338"/>
      <c r="SCS10" s="338"/>
      <c r="SCT10" s="339"/>
      <c r="SCU10" s="333"/>
      <c r="SCV10" s="334"/>
      <c r="SCW10" s="335"/>
      <c r="SCX10" s="336"/>
      <c r="SCY10" s="337"/>
      <c r="SCZ10" s="338"/>
      <c r="SDA10" s="338"/>
      <c r="SDB10" s="339"/>
      <c r="SDC10" s="333"/>
      <c r="SDD10" s="334"/>
      <c r="SDE10" s="335"/>
      <c r="SDF10" s="336"/>
      <c r="SDG10" s="337"/>
      <c r="SDH10" s="338"/>
      <c r="SDI10" s="338"/>
      <c r="SDJ10" s="339"/>
      <c r="SDK10" s="333"/>
      <c r="SDL10" s="334"/>
      <c r="SDM10" s="335"/>
      <c r="SDN10" s="336"/>
      <c r="SDO10" s="337"/>
      <c r="SDP10" s="338"/>
      <c r="SDQ10" s="338"/>
      <c r="SDR10" s="339"/>
      <c r="SDS10" s="333"/>
      <c r="SDT10" s="334"/>
      <c r="SDU10" s="335"/>
      <c r="SDV10" s="336"/>
      <c r="SDW10" s="337"/>
      <c r="SDX10" s="338"/>
      <c r="SDY10" s="338"/>
      <c r="SDZ10" s="339"/>
      <c r="SEA10" s="333"/>
      <c r="SEB10" s="334"/>
      <c r="SEC10" s="335"/>
      <c r="SED10" s="336"/>
      <c r="SEE10" s="337"/>
      <c r="SEF10" s="338"/>
      <c r="SEG10" s="338"/>
      <c r="SEH10" s="339"/>
      <c r="SEI10" s="333"/>
      <c r="SEJ10" s="334"/>
      <c r="SEK10" s="335"/>
      <c r="SEL10" s="336"/>
      <c r="SEM10" s="337"/>
      <c r="SEN10" s="338"/>
      <c r="SEO10" s="338"/>
      <c r="SEP10" s="339"/>
      <c r="SEQ10" s="333"/>
      <c r="SER10" s="334"/>
      <c r="SES10" s="335"/>
      <c r="SET10" s="336"/>
      <c r="SEU10" s="337"/>
      <c r="SEV10" s="338"/>
      <c r="SEW10" s="338"/>
      <c r="SEX10" s="339"/>
      <c r="SEY10" s="333"/>
      <c r="SEZ10" s="334"/>
      <c r="SFA10" s="335"/>
      <c r="SFB10" s="336"/>
      <c r="SFC10" s="337"/>
      <c r="SFD10" s="338"/>
      <c r="SFE10" s="338"/>
      <c r="SFF10" s="339"/>
      <c r="SFG10" s="333"/>
      <c r="SFH10" s="334"/>
      <c r="SFI10" s="335"/>
      <c r="SFJ10" s="336"/>
      <c r="SFK10" s="337"/>
      <c r="SFL10" s="338"/>
      <c r="SFM10" s="338"/>
      <c r="SFN10" s="339"/>
      <c r="SFO10" s="333"/>
      <c r="SFP10" s="334"/>
      <c r="SFQ10" s="335"/>
      <c r="SFR10" s="336"/>
      <c r="SFS10" s="337"/>
      <c r="SFT10" s="338"/>
      <c r="SFU10" s="338"/>
      <c r="SFV10" s="339"/>
      <c r="SFW10" s="333"/>
      <c r="SFX10" s="334"/>
      <c r="SFY10" s="335"/>
      <c r="SFZ10" s="336"/>
      <c r="SGA10" s="337"/>
      <c r="SGB10" s="338"/>
      <c r="SGC10" s="338"/>
      <c r="SGD10" s="339"/>
      <c r="SGE10" s="333"/>
      <c r="SGF10" s="334"/>
      <c r="SGG10" s="335"/>
      <c r="SGH10" s="336"/>
      <c r="SGI10" s="337"/>
      <c r="SGJ10" s="338"/>
      <c r="SGK10" s="338"/>
      <c r="SGL10" s="339"/>
      <c r="SGM10" s="333"/>
      <c r="SGN10" s="334"/>
      <c r="SGO10" s="335"/>
      <c r="SGP10" s="336"/>
      <c r="SGQ10" s="337"/>
      <c r="SGR10" s="338"/>
      <c r="SGS10" s="338"/>
      <c r="SGT10" s="339"/>
      <c r="SGU10" s="333"/>
      <c r="SGV10" s="334"/>
      <c r="SGW10" s="335"/>
      <c r="SGX10" s="336"/>
      <c r="SGY10" s="337"/>
      <c r="SGZ10" s="338"/>
      <c r="SHA10" s="338"/>
      <c r="SHB10" s="339"/>
      <c r="SHC10" s="333"/>
      <c r="SHD10" s="334"/>
      <c r="SHE10" s="335"/>
      <c r="SHF10" s="336"/>
      <c r="SHG10" s="337"/>
      <c r="SHH10" s="338"/>
      <c r="SHI10" s="338"/>
      <c r="SHJ10" s="339"/>
      <c r="SHK10" s="333"/>
      <c r="SHL10" s="334"/>
      <c r="SHM10" s="335"/>
      <c r="SHN10" s="336"/>
      <c r="SHO10" s="337"/>
      <c r="SHP10" s="338"/>
      <c r="SHQ10" s="338"/>
      <c r="SHR10" s="339"/>
      <c r="SHS10" s="333"/>
      <c r="SHT10" s="334"/>
      <c r="SHU10" s="335"/>
      <c r="SHV10" s="336"/>
      <c r="SHW10" s="337"/>
      <c r="SHX10" s="338"/>
      <c r="SHY10" s="338"/>
      <c r="SHZ10" s="339"/>
      <c r="SIA10" s="333"/>
      <c r="SIB10" s="334"/>
      <c r="SIC10" s="335"/>
      <c r="SID10" s="336"/>
      <c r="SIE10" s="337"/>
      <c r="SIF10" s="338"/>
      <c r="SIG10" s="338"/>
      <c r="SIH10" s="339"/>
      <c r="SII10" s="333"/>
      <c r="SIJ10" s="334"/>
      <c r="SIK10" s="335"/>
      <c r="SIL10" s="336"/>
      <c r="SIM10" s="337"/>
      <c r="SIN10" s="338"/>
      <c r="SIO10" s="338"/>
      <c r="SIP10" s="339"/>
      <c r="SIQ10" s="333"/>
      <c r="SIR10" s="334"/>
      <c r="SIS10" s="335"/>
      <c r="SIT10" s="336"/>
      <c r="SIU10" s="337"/>
      <c r="SIV10" s="338"/>
      <c r="SIW10" s="338"/>
      <c r="SIX10" s="339"/>
      <c r="SIY10" s="333"/>
      <c r="SIZ10" s="334"/>
      <c r="SJA10" s="335"/>
      <c r="SJB10" s="336"/>
      <c r="SJC10" s="337"/>
      <c r="SJD10" s="338"/>
      <c r="SJE10" s="338"/>
      <c r="SJF10" s="339"/>
      <c r="SJG10" s="333"/>
      <c r="SJH10" s="334"/>
      <c r="SJI10" s="335"/>
      <c r="SJJ10" s="336"/>
      <c r="SJK10" s="337"/>
      <c r="SJL10" s="338"/>
      <c r="SJM10" s="338"/>
      <c r="SJN10" s="339"/>
      <c r="SJO10" s="333"/>
      <c r="SJP10" s="334"/>
      <c r="SJQ10" s="335"/>
      <c r="SJR10" s="336"/>
      <c r="SJS10" s="337"/>
      <c r="SJT10" s="338"/>
      <c r="SJU10" s="338"/>
      <c r="SJV10" s="339"/>
      <c r="SJW10" s="333"/>
      <c r="SJX10" s="334"/>
      <c r="SJY10" s="335"/>
      <c r="SJZ10" s="336"/>
      <c r="SKA10" s="337"/>
      <c r="SKB10" s="338"/>
      <c r="SKC10" s="338"/>
      <c r="SKD10" s="339"/>
      <c r="SKE10" s="333"/>
      <c r="SKF10" s="334"/>
      <c r="SKG10" s="335"/>
      <c r="SKH10" s="336"/>
      <c r="SKI10" s="337"/>
      <c r="SKJ10" s="338"/>
      <c r="SKK10" s="338"/>
      <c r="SKL10" s="339"/>
      <c r="SKM10" s="333"/>
      <c r="SKN10" s="334"/>
      <c r="SKO10" s="335"/>
      <c r="SKP10" s="336"/>
      <c r="SKQ10" s="337"/>
      <c r="SKR10" s="338"/>
      <c r="SKS10" s="338"/>
      <c r="SKT10" s="339"/>
      <c r="SKU10" s="333"/>
      <c r="SKV10" s="334"/>
      <c r="SKW10" s="335"/>
      <c r="SKX10" s="336"/>
      <c r="SKY10" s="337"/>
      <c r="SKZ10" s="338"/>
      <c r="SLA10" s="338"/>
      <c r="SLB10" s="339"/>
      <c r="SLC10" s="333"/>
      <c r="SLD10" s="334"/>
      <c r="SLE10" s="335"/>
      <c r="SLF10" s="336"/>
      <c r="SLG10" s="337"/>
      <c r="SLH10" s="338"/>
      <c r="SLI10" s="338"/>
      <c r="SLJ10" s="339"/>
      <c r="SLK10" s="333"/>
      <c r="SLL10" s="334"/>
      <c r="SLM10" s="335"/>
      <c r="SLN10" s="336"/>
      <c r="SLO10" s="337"/>
      <c r="SLP10" s="338"/>
      <c r="SLQ10" s="338"/>
      <c r="SLR10" s="339"/>
      <c r="SLS10" s="333"/>
      <c r="SLT10" s="334"/>
      <c r="SLU10" s="335"/>
      <c r="SLV10" s="336"/>
      <c r="SLW10" s="337"/>
      <c r="SLX10" s="338"/>
      <c r="SLY10" s="338"/>
      <c r="SLZ10" s="339"/>
      <c r="SMA10" s="333"/>
      <c r="SMB10" s="334"/>
      <c r="SMC10" s="335"/>
      <c r="SMD10" s="336"/>
      <c r="SME10" s="337"/>
      <c r="SMF10" s="338"/>
      <c r="SMG10" s="338"/>
      <c r="SMH10" s="339"/>
      <c r="SMI10" s="333"/>
      <c r="SMJ10" s="334"/>
      <c r="SMK10" s="335"/>
      <c r="SML10" s="336"/>
      <c r="SMM10" s="337"/>
      <c r="SMN10" s="338"/>
      <c r="SMO10" s="338"/>
      <c r="SMP10" s="339"/>
      <c r="SMQ10" s="333"/>
      <c r="SMR10" s="334"/>
      <c r="SMS10" s="335"/>
      <c r="SMT10" s="336"/>
      <c r="SMU10" s="337"/>
      <c r="SMV10" s="338"/>
      <c r="SMW10" s="338"/>
      <c r="SMX10" s="339"/>
      <c r="SMY10" s="333"/>
      <c r="SMZ10" s="334"/>
      <c r="SNA10" s="335"/>
      <c r="SNB10" s="336"/>
      <c r="SNC10" s="337"/>
      <c r="SND10" s="338"/>
      <c r="SNE10" s="338"/>
      <c r="SNF10" s="339"/>
      <c r="SNG10" s="333"/>
      <c r="SNH10" s="334"/>
      <c r="SNI10" s="335"/>
      <c r="SNJ10" s="336"/>
      <c r="SNK10" s="337"/>
      <c r="SNL10" s="338"/>
      <c r="SNM10" s="338"/>
      <c r="SNN10" s="339"/>
      <c r="SNO10" s="333"/>
      <c r="SNP10" s="334"/>
      <c r="SNQ10" s="335"/>
      <c r="SNR10" s="336"/>
      <c r="SNS10" s="337"/>
      <c r="SNT10" s="338"/>
      <c r="SNU10" s="338"/>
      <c r="SNV10" s="339"/>
      <c r="SNW10" s="333"/>
      <c r="SNX10" s="334"/>
      <c r="SNY10" s="335"/>
      <c r="SNZ10" s="336"/>
      <c r="SOA10" s="337"/>
      <c r="SOB10" s="338"/>
      <c r="SOC10" s="338"/>
      <c r="SOD10" s="339"/>
      <c r="SOE10" s="333"/>
      <c r="SOF10" s="334"/>
      <c r="SOG10" s="335"/>
      <c r="SOH10" s="336"/>
      <c r="SOI10" s="337"/>
      <c r="SOJ10" s="338"/>
      <c r="SOK10" s="338"/>
      <c r="SOL10" s="339"/>
      <c r="SOM10" s="333"/>
      <c r="SON10" s="334"/>
      <c r="SOO10" s="335"/>
      <c r="SOP10" s="336"/>
      <c r="SOQ10" s="337"/>
      <c r="SOR10" s="338"/>
      <c r="SOS10" s="338"/>
      <c r="SOT10" s="339"/>
      <c r="SOU10" s="333"/>
      <c r="SOV10" s="334"/>
      <c r="SOW10" s="335"/>
      <c r="SOX10" s="336"/>
      <c r="SOY10" s="337"/>
      <c r="SOZ10" s="338"/>
      <c r="SPA10" s="338"/>
      <c r="SPB10" s="339"/>
      <c r="SPC10" s="333"/>
      <c r="SPD10" s="334"/>
      <c r="SPE10" s="335"/>
      <c r="SPF10" s="336"/>
      <c r="SPG10" s="337"/>
      <c r="SPH10" s="338"/>
      <c r="SPI10" s="338"/>
      <c r="SPJ10" s="339"/>
      <c r="SPK10" s="333"/>
      <c r="SPL10" s="334"/>
      <c r="SPM10" s="335"/>
      <c r="SPN10" s="336"/>
      <c r="SPO10" s="337"/>
      <c r="SPP10" s="338"/>
      <c r="SPQ10" s="338"/>
      <c r="SPR10" s="339"/>
      <c r="SPS10" s="333"/>
      <c r="SPT10" s="334"/>
      <c r="SPU10" s="335"/>
      <c r="SPV10" s="336"/>
      <c r="SPW10" s="337"/>
      <c r="SPX10" s="338"/>
      <c r="SPY10" s="338"/>
      <c r="SPZ10" s="339"/>
      <c r="SQA10" s="333"/>
      <c r="SQB10" s="334"/>
      <c r="SQC10" s="335"/>
      <c r="SQD10" s="336"/>
      <c r="SQE10" s="337"/>
      <c r="SQF10" s="338"/>
      <c r="SQG10" s="338"/>
      <c r="SQH10" s="339"/>
      <c r="SQI10" s="333"/>
      <c r="SQJ10" s="334"/>
      <c r="SQK10" s="335"/>
      <c r="SQL10" s="336"/>
      <c r="SQM10" s="337"/>
      <c r="SQN10" s="338"/>
      <c r="SQO10" s="338"/>
      <c r="SQP10" s="339"/>
      <c r="SQQ10" s="333"/>
      <c r="SQR10" s="334"/>
      <c r="SQS10" s="335"/>
      <c r="SQT10" s="336"/>
      <c r="SQU10" s="337"/>
      <c r="SQV10" s="338"/>
      <c r="SQW10" s="338"/>
      <c r="SQX10" s="339"/>
      <c r="SQY10" s="333"/>
      <c r="SQZ10" s="334"/>
      <c r="SRA10" s="335"/>
      <c r="SRB10" s="336"/>
      <c r="SRC10" s="337"/>
      <c r="SRD10" s="338"/>
      <c r="SRE10" s="338"/>
      <c r="SRF10" s="339"/>
      <c r="SRG10" s="333"/>
      <c r="SRH10" s="334"/>
      <c r="SRI10" s="335"/>
      <c r="SRJ10" s="336"/>
      <c r="SRK10" s="337"/>
      <c r="SRL10" s="338"/>
      <c r="SRM10" s="338"/>
      <c r="SRN10" s="339"/>
      <c r="SRO10" s="333"/>
      <c r="SRP10" s="334"/>
      <c r="SRQ10" s="335"/>
      <c r="SRR10" s="336"/>
      <c r="SRS10" s="337"/>
      <c r="SRT10" s="338"/>
      <c r="SRU10" s="338"/>
      <c r="SRV10" s="339"/>
      <c r="SRW10" s="333"/>
      <c r="SRX10" s="334"/>
      <c r="SRY10" s="335"/>
      <c r="SRZ10" s="336"/>
      <c r="SSA10" s="337"/>
      <c r="SSB10" s="338"/>
      <c r="SSC10" s="338"/>
      <c r="SSD10" s="339"/>
      <c r="SSE10" s="333"/>
      <c r="SSF10" s="334"/>
      <c r="SSG10" s="335"/>
      <c r="SSH10" s="336"/>
      <c r="SSI10" s="337"/>
      <c r="SSJ10" s="338"/>
      <c r="SSK10" s="338"/>
      <c r="SSL10" s="339"/>
      <c r="SSM10" s="333"/>
      <c r="SSN10" s="334"/>
      <c r="SSO10" s="335"/>
      <c r="SSP10" s="336"/>
      <c r="SSQ10" s="337"/>
      <c r="SSR10" s="338"/>
      <c r="SSS10" s="338"/>
      <c r="SST10" s="339"/>
      <c r="SSU10" s="333"/>
      <c r="SSV10" s="334"/>
      <c r="SSW10" s="335"/>
      <c r="SSX10" s="336"/>
      <c r="SSY10" s="337"/>
      <c r="SSZ10" s="338"/>
      <c r="STA10" s="338"/>
      <c r="STB10" s="339"/>
      <c r="STC10" s="333"/>
      <c r="STD10" s="334"/>
      <c r="STE10" s="335"/>
      <c r="STF10" s="336"/>
      <c r="STG10" s="337"/>
      <c r="STH10" s="338"/>
      <c r="STI10" s="338"/>
      <c r="STJ10" s="339"/>
      <c r="STK10" s="333"/>
      <c r="STL10" s="334"/>
      <c r="STM10" s="335"/>
      <c r="STN10" s="336"/>
      <c r="STO10" s="337"/>
      <c r="STP10" s="338"/>
      <c r="STQ10" s="338"/>
      <c r="STR10" s="339"/>
      <c r="STS10" s="333"/>
      <c r="STT10" s="334"/>
      <c r="STU10" s="335"/>
      <c r="STV10" s="336"/>
      <c r="STW10" s="337"/>
      <c r="STX10" s="338"/>
      <c r="STY10" s="338"/>
      <c r="STZ10" s="339"/>
      <c r="SUA10" s="333"/>
      <c r="SUB10" s="334"/>
      <c r="SUC10" s="335"/>
      <c r="SUD10" s="336"/>
      <c r="SUE10" s="337"/>
      <c r="SUF10" s="338"/>
      <c r="SUG10" s="338"/>
      <c r="SUH10" s="339"/>
      <c r="SUI10" s="333"/>
      <c r="SUJ10" s="334"/>
      <c r="SUK10" s="335"/>
      <c r="SUL10" s="336"/>
      <c r="SUM10" s="337"/>
      <c r="SUN10" s="338"/>
      <c r="SUO10" s="338"/>
      <c r="SUP10" s="339"/>
      <c r="SUQ10" s="333"/>
      <c r="SUR10" s="334"/>
      <c r="SUS10" s="335"/>
      <c r="SUT10" s="336"/>
      <c r="SUU10" s="337"/>
      <c r="SUV10" s="338"/>
      <c r="SUW10" s="338"/>
      <c r="SUX10" s="339"/>
      <c r="SUY10" s="333"/>
      <c r="SUZ10" s="334"/>
      <c r="SVA10" s="335"/>
      <c r="SVB10" s="336"/>
      <c r="SVC10" s="337"/>
      <c r="SVD10" s="338"/>
      <c r="SVE10" s="338"/>
      <c r="SVF10" s="339"/>
      <c r="SVG10" s="333"/>
      <c r="SVH10" s="334"/>
      <c r="SVI10" s="335"/>
      <c r="SVJ10" s="336"/>
      <c r="SVK10" s="337"/>
      <c r="SVL10" s="338"/>
      <c r="SVM10" s="338"/>
      <c r="SVN10" s="339"/>
      <c r="SVO10" s="333"/>
      <c r="SVP10" s="334"/>
      <c r="SVQ10" s="335"/>
      <c r="SVR10" s="336"/>
      <c r="SVS10" s="337"/>
      <c r="SVT10" s="338"/>
      <c r="SVU10" s="338"/>
      <c r="SVV10" s="339"/>
      <c r="SVW10" s="333"/>
      <c r="SVX10" s="334"/>
      <c r="SVY10" s="335"/>
      <c r="SVZ10" s="336"/>
      <c r="SWA10" s="337"/>
      <c r="SWB10" s="338"/>
      <c r="SWC10" s="338"/>
      <c r="SWD10" s="339"/>
      <c r="SWE10" s="333"/>
      <c r="SWF10" s="334"/>
      <c r="SWG10" s="335"/>
      <c r="SWH10" s="336"/>
      <c r="SWI10" s="337"/>
      <c r="SWJ10" s="338"/>
      <c r="SWK10" s="338"/>
      <c r="SWL10" s="339"/>
      <c r="SWM10" s="333"/>
      <c r="SWN10" s="334"/>
      <c r="SWO10" s="335"/>
      <c r="SWP10" s="336"/>
      <c r="SWQ10" s="337"/>
      <c r="SWR10" s="338"/>
      <c r="SWS10" s="338"/>
      <c r="SWT10" s="339"/>
      <c r="SWU10" s="333"/>
      <c r="SWV10" s="334"/>
      <c r="SWW10" s="335"/>
      <c r="SWX10" s="336"/>
      <c r="SWY10" s="337"/>
      <c r="SWZ10" s="338"/>
      <c r="SXA10" s="338"/>
      <c r="SXB10" s="339"/>
      <c r="SXC10" s="333"/>
      <c r="SXD10" s="334"/>
      <c r="SXE10" s="335"/>
      <c r="SXF10" s="336"/>
      <c r="SXG10" s="337"/>
      <c r="SXH10" s="338"/>
      <c r="SXI10" s="338"/>
      <c r="SXJ10" s="339"/>
      <c r="SXK10" s="333"/>
      <c r="SXL10" s="334"/>
      <c r="SXM10" s="335"/>
      <c r="SXN10" s="336"/>
      <c r="SXO10" s="337"/>
      <c r="SXP10" s="338"/>
      <c r="SXQ10" s="338"/>
      <c r="SXR10" s="339"/>
      <c r="SXS10" s="333"/>
      <c r="SXT10" s="334"/>
      <c r="SXU10" s="335"/>
      <c r="SXV10" s="336"/>
      <c r="SXW10" s="337"/>
      <c r="SXX10" s="338"/>
      <c r="SXY10" s="338"/>
      <c r="SXZ10" s="339"/>
      <c r="SYA10" s="333"/>
      <c r="SYB10" s="334"/>
      <c r="SYC10" s="335"/>
      <c r="SYD10" s="336"/>
      <c r="SYE10" s="337"/>
      <c r="SYF10" s="338"/>
      <c r="SYG10" s="338"/>
      <c r="SYH10" s="339"/>
      <c r="SYI10" s="333"/>
      <c r="SYJ10" s="334"/>
      <c r="SYK10" s="335"/>
      <c r="SYL10" s="336"/>
      <c r="SYM10" s="337"/>
      <c r="SYN10" s="338"/>
      <c r="SYO10" s="338"/>
      <c r="SYP10" s="339"/>
      <c r="SYQ10" s="333"/>
      <c r="SYR10" s="334"/>
      <c r="SYS10" s="335"/>
      <c r="SYT10" s="336"/>
      <c r="SYU10" s="337"/>
      <c r="SYV10" s="338"/>
      <c r="SYW10" s="338"/>
      <c r="SYX10" s="339"/>
      <c r="SYY10" s="333"/>
      <c r="SYZ10" s="334"/>
      <c r="SZA10" s="335"/>
      <c r="SZB10" s="336"/>
      <c r="SZC10" s="337"/>
      <c r="SZD10" s="338"/>
      <c r="SZE10" s="338"/>
      <c r="SZF10" s="339"/>
      <c r="SZG10" s="333"/>
      <c r="SZH10" s="334"/>
      <c r="SZI10" s="335"/>
      <c r="SZJ10" s="336"/>
      <c r="SZK10" s="337"/>
      <c r="SZL10" s="338"/>
      <c r="SZM10" s="338"/>
      <c r="SZN10" s="339"/>
      <c r="SZO10" s="333"/>
      <c r="SZP10" s="334"/>
      <c r="SZQ10" s="335"/>
      <c r="SZR10" s="336"/>
      <c r="SZS10" s="337"/>
      <c r="SZT10" s="338"/>
      <c r="SZU10" s="338"/>
      <c r="SZV10" s="339"/>
      <c r="SZW10" s="333"/>
      <c r="SZX10" s="334"/>
      <c r="SZY10" s="335"/>
      <c r="SZZ10" s="336"/>
      <c r="TAA10" s="337"/>
      <c r="TAB10" s="338"/>
      <c r="TAC10" s="338"/>
      <c r="TAD10" s="339"/>
      <c r="TAE10" s="333"/>
      <c r="TAF10" s="334"/>
      <c r="TAG10" s="335"/>
      <c r="TAH10" s="336"/>
      <c r="TAI10" s="337"/>
      <c r="TAJ10" s="338"/>
      <c r="TAK10" s="338"/>
      <c r="TAL10" s="339"/>
      <c r="TAM10" s="333"/>
      <c r="TAN10" s="334"/>
      <c r="TAO10" s="335"/>
      <c r="TAP10" s="336"/>
      <c r="TAQ10" s="337"/>
      <c r="TAR10" s="338"/>
      <c r="TAS10" s="338"/>
      <c r="TAT10" s="339"/>
      <c r="TAU10" s="333"/>
      <c r="TAV10" s="334"/>
      <c r="TAW10" s="335"/>
      <c r="TAX10" s="336"/>
      <c r="TAY10" s="337"/>
      <c r="TAZ10" s="338"/>
      <c r="TBA10" s="338"/>
      <c r="TBB10" s="339"/>
      <c r="TBC10" s="333"/>
      <c r="TBD10" s="334"/>
      <c r="TBE10" s="335"/>
      <c r="TBF10" s="336"/>
      <c r="TBG10" s="337"/>
      <c r="TBH10" s="338"/>
      <c r="TBI10" s="338"/>
      <c r="TBJ10" s="339"/>
      <c r="TBK10" s="333"/>
      <c r="TBL10" s="334"/>
      <c r="TBM10" s="335"/>
      <c r="TBN10" s="336"/>
      <c r="TBO10" s="337"/>
      <c r="TBP10" s="338"/>
      <c r="TBQ10" s="338"/>
      <c r="TBR10" s="339"/>
      <c r="TBS10" s="333"/>
      <c r="TBT10" s="334"/>
      <c r="TBU10" s="335"/>
      <c r="TBV10" s="336"/>
      <c r="TBW10" s="337"/>
      <c r="TBX10" s="338"/>
      <c r="TBY10" s="338"/>
      <c r="TBZ10" s="339"/>
      <c r="TCA10" s="333"/>
      <c r="TCB10" s="334"/>
      <c r="TCC10" s="335"/>
      <c r="TCD10" s="336"/>
      <c r="TCE10" s="337"/>
      <c r="TCF10" s="338"/>
      <c r="TCG10" s="338"/>
      <c r="TCH10" s="339"/>
      <c r="TCI10" s="333"/>
      <c r="TCJ10" s="334"/>
      <c r="TCK10" s="335"/>
      <c r="TCL10" s="336"/>
      <c r="TCM10" s="337"/>
      <c r="TCN10" s="338"/>
      <c r="TCO10" s="338"/>
      <c r="TCP10" s="339"/>
      <c r="TCQ10" s="333"/>
      <c r="TCR10" s="334"/>
      <c r="TCS10" s="335"/>
      <c r="TCT10" s="336"/>
      <c r="TCU10" s="337"/>
      <c r="TCV10" s="338"/>
      <c r="TCW10" s="338"/>
      <c r="TCX10" s="339"/>
      <c r="TCY10" s="333"/>
      <c r="TCZ10" s="334"/>
      <c r="TDA10" s="335"/>
      <c r="TDB10" s="336"/>
      <c r="TDC10" s="337"/>
      <c r="TDD10" s="338"/>
      <c r="TDE10" s="338"/>
      <c r="TDF10" s="339"/>
      <c r="TDG10" s="333"/>
      <c r="TDH10" s="334"/>
      <c r="TDI10" s="335"/>
      <c r="TDJ10" s="336"/>
      <c r="TDK10" s="337"/>
      <c r="TDL10" s="338"/>
      <c r="TDM10" s="338"/>
      <c r="TDN10" s="339"/>
      <c r="TDO10" s="333"/>
      <c r="TDP10" s="334"/>
      <c r="TDQ10" s="335"/>
      <c r="TDR10" s="336"/>
      <c r="TDS10" s="337"/>
      <c r="TDT10" s="338"/>
      <c r="TDU10" s="338"/>
      <c r="TDV10" s="339"/>
      <c r="TDW10" s="333"/>
      <c r="TDX10" s="334"/>
      <c r="TDY10" s="335"/>
      <c r="TDZ10" s="336"/>
      <c r="TEA10" s="337"/>
      <c r="TEB10" s="338"/>
      <c r="TEC10" s="338"/>
      <c r="TED10" s="339"/>
      <c r="TEE10" s="333"/>
      <c r="TEF10" s="334"/>
      <c r="TEG10" s="335"/>
      <c r="TEH10" s="336"/>
      <c r="TEI10" s="337"/>
      <c r="TEJ10" s="338"/>
      <c r="TEK10" s="338"/>
      <c r="TEL10" s="339"/>
      <c r="TEM10" s="333"/>
      <c r="TEN10" s="334"/>
      <c r="TEO10" s="335"/>
      <c r="TEP10" s="336"/>
      <c r="TEQ10" s="337"/>
      <c r="TER10" s="338"/>
      <c r="TES10" s="338"/>
      <c r="TET10" s="339"/>
      <c r="TEU10" s="333"/>
      <c r="TEV10" s="334"/>
      <c r="TEW10" s="335"/>
      <c r="TEX10" s="336"/>
      <c r="TEY10" s="337"/>
      <c r="TEZ10" s="338"/>
      <c r="TFA10" s="338"/>
      <c r="TFB10" s="339"/>
      <c r="TFC10" s="333"/>
      <c r="TFD10" s="334"/>
      <c r="TFE10" s="335"/>
      <c r="TFF10" s="336"/>
      <c r="TFG10" s="337"/>
      <c r="TFH10" s="338"/>
      <c r="TFI10" s="338"/>
      <c r="TFJ10" s="339"/>
      <c r="TFK10" s="333"/>
      <c r="TFL10" s="334"/>
      <c r="TFM10" s="335"/>
      <c r="TFN10" s="336"/>
      <c r="TFO10" s="337"/>
      <c r="TFP10" s="338"/>
      <c r="TFQ10" s="338"/>
      <c r="TFR10" s="339"/>
      <c r="TFS10" s="333"/>
      <c r="TFT10" s="334"/>
      <c r="TFU10" s="335"/>
      <c r="TFV10" s="336"/>
      <c r="TFW10" s="337"/>
      <c r="TFX10" s="338"/>
      <c r="TFY10" s="338"/>
      <c r="TFZ10" s="339"/>
      <c r="TGA10" s="333"/>
      <c r="TGB10" s="334"/>
      <c r="TGC10" s="335"/>
      <c r="TGD10" s="336"/>
      <c r="TGE10" s="337"/>
      <c r="TGF10" s="338"/>
      <c r="TGG10" s="338"/>
      <c r="TGH10" s="339"/>
      <c r="TGI10" s="333"/>
      <c r="TGJ10" s="334"/>
      <c r="TGK10" s="335"/>
      <c r="TGL10" s="336"/>
      <c r="TGM10" s="337"/>
      <c r="TGN10" s="338"/>
      <c r="TGO10" s="338"/>
      <c r="TGP10" s="339"/>
      <c r="TGQ10" s="333"/>
      <c r="TGR10" s="334"/>
      <c r="TGS10" s="335"/>
      <c r="TGT10" s="336"/>
      <c r="TGU10" s="337"/>
      <c r="TGV10" s="338"/>
      <c r="TGW10" s="338"/>
      <c r="TGX10" s="339"/>
      <c r="TGY10" s="333"/>
      <c r="TGZ10" s="334"/>
      <c r="THA10" s="335"/>
      <c r="THB10" s="336"/>
      <c r="THC10" s="337"/>
      <c r="THD10" s="338"/>
      <c r="THE10" s="338"/>
      <c r="THF10" s="339"/>
      <c r="THG10" s="333"/>
      <c r="THH10" s="334"/>
      <c r="THI10" s="335"/>
      <c r="THJ10" s="336"/>
      <c r="THK10" s="337"/>
      <c r="THL10" s="338"/>
      <c r="THM10" s="338"/>
      <c r="THN10" s="339"/>
      <c r="THO10" s="333"/>
      <c r="THP10" s="334"/>
      <c r="THQ10" s="335"/>
      <c r="THR10" s="336"/>
      <c r="THS10" s="337"/>
      <c r="THT10" s="338"/>
      <c r="THU10" s="338"/>
      <c r="THV10" s="339"/>
      <c r="THW10" s="333"/>
      <c r="THX10" s="334"/>
      <c r="THY10" s="335"/>
      <c r="THZ10" s="336"/>
      <c r="TIA10" s="337"/>
      <c r="TIB10" s="338"/>
      <c r="TIC10" s="338"/>
      <c r="TID10" s="339"/>
      <c r="TIE10" s="333"/>
      <c r="TIF10" s="334"/>
      <c r="TIG10" s="335"/>
      <c r="TIH10" s="336"/>
      <c r="TII10" s="337"/>
      <c r="TIJ10" s="338"/>
      <c r="TIK10" s="338"/>
      <c r="TIL10" s="339"/>
      <c r="TIM10" s="333"/>
      <c r="TIN10" s="334"/>
      <c r="TIO10" s="335"/>
      <c r="TIP10" s="336"/>
      <c r="TIQ10" s="337"/>
      <c r="TIR10" s="338"/>
      <c r="TIS10" s="338"/>
      <c r="TIT10" s="339"/>
      <c r="TIU10" s="333"/>
      <c r="TIV10" s="334"/>
      <c r="TIW10" s="335"/>
      <c r="TIX10" s="336"/>
      <c r="TIY10" s="337"/>
      <c r="TIZ10" s="338"/>
      <c r="TJA10" s="338"/>
      <c r="TJB10" s="339"/>
      <c r="TJC10" s="333"/>
      <c r="TJD10" s="334"/>
      <c r="TJE10" s="335"/>
      <c r="TJF10" s="336"/>
      <c r="TJG10" s="337"/>
      <c r="TJH10" s="338"/>
      <c r="TJI10" s="338"/>
      <c r="TJJ10" s="339"/>
      <c r="TJK10" s="333"/>
      <c r="TJL10" s="334"/>
      <c r="TJM10" s="335"/>
      <c r="TJN10" s="336"/>
      <c r="TJO10" s="337"/>
      <c r="TJP10" s="338"/>
      <c r="TJQ10" s="338"/>
      <c r="TJR10" s="339"/>
      <c r="TJS10" s="333"/>
      <c r="TJT10" s="334"/>
      <c r="TJU10" s="335"/>
      <c r="TJV10" s="336"/>
      <c r="TJW10" s="337"/>
      <c r="TJX10" s="338"/>
      <c r="TJY10" s="338"/>
      <c r="TJZ10" s="339"/>
      <c r="TKA10" s="333"/>
      <c r="TKB10" s="334"/>
      <c r="TKC10" s="335"/>
      <c r="TKD10" s="336"/>
      <c r="TKE10" s="337"/>
      <c r="TKF10" s="338"/>
      <c r="TKG10" s="338"/>
      <c r="TKH10" s="339"/>
      <c r="TKI10" s="333"/>
      <c r="TKJ10" s="334"/>
      <c r="TKK10" s="335"/>
      <c r="TKL10" s="336"/>
      <c r="TKM10" s="337"/>
      <c r="TKN10" s="338"/>
      <c r="TKO10" s="338"/>
      <c r="TKP10" s="339"/>
      <c r="TKQ10" s="333"/>
      <c r="TKR10" s="334"/>
      <c r="TKS10" s="335"/>
      <c r="TKT10" s="336"/>
      <c r="TKU10" s="337"/>
      <c r="TKV10" s="338"/>
      <c r="TKW10" s="338"/>
      <c r="TKX10" s="339"/>
      <c r="TKY10" s="333"/>
      <c r="TKZ10" s="334"/>
      <c r="TLA10" s="335"/>
      <c r="TLB10" s="336"/>
      <c r="TLC10" s="337"/>
      <c r="TLD10" s="338"/>
      <c r="TLE10" s="338"/>
      <c r="TLF10" s="339"/>
      <c r="TLG10" s="333"/>
      <c r="TLH10" s="334"/>
      <c r="TLI10" s="335"/>
      <c r="TLJ10" s="336"/>
      <c r="TLK10" s="337"/>
      <c r="TLL10" s="338"/>
      <c r="TLM10" s="338"/>
      <c r="TLN10" s="339"/>
      <c r="TLO10" s="333"/>
      <c r="TLP10" s="334"/>
      <c r="TLQ10" s="335"/>
      <c r="TLR10" s="336"/>
      <c r="TLS10" s="337"/>
      <c r="TLT10" s="338"/>
      <c r="TLU10" s="338"/>
      <c r="TLV10" s="339"/>
      <c r="TLW10" s="333"/>
      <c r="TLX10" s="334"/>
      <c r="TLY10" s="335"/>
      <c r="TLZ10" s="336"/>
      <c r="TMA10" s="337"/>
      <c r="TMB10" s="338"/>
      <c r="TMC10" s="338"/>
      <c r="TMD10" s="339"/>
      <c r="TME10" s="333"/>
      <c r="TMF10" s="334"/>
      <c r="TMG10" s="335"/>
      <c r="TMH10" s="336"/>
      <c r="TMI10" s="337"/>
      <c r="TMJ10" s="338"/>
      <c r="TMK10" s="338"/>
      <c r="TML10" s="339"/>
      <c r="TMM10" s="333"/>
      <c r="TMN10" s="334"/>
      <c r="TMO10" s="335"/>
      <c r="TMP10" s="336"/>
      <c r="TMQ10" s="337"/>
      <c r="TMR10" s="338"/>
      <c r="TMS10" s="338"/>
      <c r="TMT10" s="339"/>
      <c r="TMU10" s="333"/>
      <c r="TMV10" s="334"/>
      <c r="TMW10" s="335"/>
      <c r="TMX10" s="336"/>
      <c r="TMY10" s="337"/>
      <c r="TMZ10" s="338"/>
      <c r="TNA10" s="338"/>
      <c r="TNB10" s="339"/>
      <c r="TNC10" s="333"/>
      <c r="TND10" s="334"/>
      <c r="TNE10" s="335"/>
      <c r="TNF10" s="336"/>
      <c r="TNG10" s="337"/>
      <c r="TNH10" s="338"/>
      <c r="TNI10" s="338"/>
      <c r="TNJ10" s="339"/>
      <c r="TNK10" s="333"/>
      <c r="TNL10" s="334"/>
      <c r="TNM10" s="335"/>
      <c r="TNN10" s="336"/>
      <c r="TNO10" s="337"/>
      <c r="TNP10" s="338"/>
      <c r="TNQ10" s="338"/>
      <c r="TNR10" s="339"/>
      <c r="TNS10" s="333"/>
      <c r="TNT10" s="334"/>
      <c r="TNU10" s="335"/>
      <c r="TNV10" s="336"/>
      <c r="TNW10" s="337"/>
      <c r="TNX10" s="338"/>
      <c r="TNY10" s="338"/>
      <c r="TNZ10" s="339"/>
      <c r="TOA10" s="333"/>
      <c r="TOB10" s="334"/>
      <c r="TOC10" s="335"/>
      <c r="TOD10" s="336"/>
      <c r="TOE10" s="337"/>
      <c r="TOF10" s="338"/>
      <c r="TOG10" s="338"/>
      <c r="TOH10" s="339"/>
      <c r="TOI10" s="333"/>
      <c r="TOJ10" s="334"/>
      <c r="TOK10" s="335"/>
      <c r="TOL10" s="336"/>
      <c r="TOM10" s="337"/>
      <c r="TON10" s="338"/>
      <c r="TOO10" s="338"/>
      <c r="TOP10" s="339"/>
      <c r="TOQ10" s="333"/>
      <c r="TOR10" s="334"/>
      <c r="TOS10" s="335"/>
      <c r="TOT10" s="336"/>
      <c r="TOU10" s="337"/>
      <c r="TOV10" s="338"/>
      <c r="TOW10" s="338"/>
      <c r="TOX10" s="339"/>
      <c r="TOY10" s="333"/>
      <c r="TOZ10" s="334"/>
      <c r="TPA10" s="335"/>
      <c r="TPB10" s="336"/>
      <c r="TPC10" s="337"/>
      <c r="TPD10" s="338"/>
      <c r="TPE10" s="338"/>
      <c r="TPF10" s="339"/>
      <c r="TPG10" s="333"/>
      <c r="TPH10" s="334"/>
      <c r="TPI10" s="335"/>
      <c r="TPJ10" s="336"/>
      <c r="TPK10" s="337"/>
      <c r="TPL10" s="338"/>
      <c r="TPM10" s="338"/>
      <c r="TPN10" s="339"/>
      <c r="TPO10" s="333"/>
      <c r="TPP10" s="334"/>
      <c r="TPQ10" s="335"/>
      <c r="TPR10" s="336"/>
      <c r="TPS10" s="337"/>
      <c r="TPT10" s="338"/>
      <c r="TPU10" s="338"/>
      <c r="TPV10" s="339"/>
      <c r="TPW10" s="333"/>
      <c r="TPX10" s="334"/>
      <c r="TPY10" s="335"/>
      <c r="TPZ10" s="336"/>
      <c r="TQA10" s="337"/>
      <c r="TQB10" s="338"/>
      <c r="TQC10" s="338"/>
      <c r="TQD10" s="339"/>
      <c r="TQE10" s="333"/>
      <c r="TQF10" s="334"/>
      <c r="TQG10" s="335"/>
      <c r="TQH10" s="336"/>
      <c r="TQI10" s="337"/>
      <c r="TQJ10" s="338"/>
      <c r="TQK10" s="338"/>
      <c r="TQL10" s="339"/>
      <c r="TQM10" s="333"/>
      <c r="TQN10" s="334"/>
      <c r="TQO10" s="335"/>
      <c r="TQP10" s="336"/>
      <c r="TQQ10" s="337"/>
      <c r="TQR10" s="338"/>
      <c r="TQS10" s="338"/>
      <c r="TQT10" s="339"/>
      <c r="TQU10" s="333"/>
      <c r="TQV10" s="334"/>
      <c r="TQW10" s="335"/>
      <c r="TQX10" s="336"/>
      <c r="TQY10" s="337"/>
      <c r="TQZ10" s="338"/>
      <c r="TRA10" s="338"/>
      <c r="TRB10" s="339"/>
      <c r="TRC10" s="333"/>
      <c r="TRD10" s="334"/>
      <c r="TRE10" s="335"/>
      <c r="TRF10" s="336"/>
      <c r="TRG10" s="337"/>
      <c r="TRH10" s="338"/>
      <c r="TRI10" s="338"/>
      <c r="TRJ10" s="339"/>
      <c r="TRK10" s="333"/>
      <c r="TRL10" s="334"/>
      <c r="TRM10" s="335"/>
      <c r="TRN10" s="336"/>
      <c r="TRO10" s="337"/>
      <c r="TRP10" s="338"/>
      <c r="TRQ10" s="338"/>
      <c r="TRR10" s="339"/>
      <c r="TRS10" s="333"/>
      <c r="TRT10" s="334"/>
      <c r="TRU10" s="335"/>
      <c r="TRV10" s="336"/>
      <c r="TRW10" s="337"/>
      <c r="TRX10" s="338"/>
      <c r="TRY10" s="338"/>
      <c r="TRZ10" s="339"/>
      <c r="TSA10" s="333"/>
      <c r="TSB10" s="334"/>
      <c r="TSC10" s="335"/>
      <c r="TSD10" s="336"/>
      <c r="TSE10" s="337"/>
      <c r="TSF10" s="338"/>
      <c r="TSG10" s="338"/>
      <c r="TSH10" s="339"/>
      <c r="TSI10" s="333"/>
      <c r="TSJ10" s="334"/>
      <c r="TSK10" s="335"/>
      <c r="TSL10" s="336"/>
      <c r="TSM10" s="337"/>
      <c r="TSN10" s="338"/>
      <c r="TSO10" s="338"/>
      <c r="TSP10" s="339"/>
      <c r="TSQ10" s="333"/>
      <c r="TSR10" s="334"/>
      <c r="TSS10" s="335"/>
      <c r="TST10" s="336"/>
      <c r="TSU10" s="337"/>
      <c r="TSV10" s="338"/>
      <c r="TSW10" s="338"/>
      <c r="TSX10" s="339"/>
      <c r="TSY10" s="333"/>
      <c r="TSZ10" s="334"/>
      <c r="TTA10" s="335"/>
      <c r="TTB10" s="336"/>
      <c r="TTC10" s="337"/>
      <c r="TTD10" s="338"/>
      <c r="TTE10" s="338"/>
      <c r="TTF10" s="339"/>
      <c r="TTG10" s="333"/>
      <c r="TTH10" s="334"/>
      <c r="TTI10" s="335"/>
      <c r="TTJ10" s="336"/>
      <c r="TTK10" s="337"/>
      <c r="TTL10" s="338"/>
      <c r="TTM10" s="338"/>
      <c r="TTN10" s="339"/>
      <c r="TTO10" s="333"/>
      <c r="TTP10" s="334"/>
      <c r="TTQ10" s="335"/>
      <c r="TTR10" s="336"/>
      <c r="TTS10" s="337"/>
      <c r="TTT10" s="338"/>
      <c r="TTU10" s="338"/>
      <c r="TTV10" s="339"/>
      <c r="TTW10" s="333"/>
      <c r="TTX10" s="334"/>
      <c r="TTY10" s="335"/>
      <c r="TTZ10" s="336"/>
      <c r="TUA10" s="337"/>
      <c r="TUB10" s="338"/>
      <c r="TUC10" s="338"/>
      <c r="TUD10" s="339"/>
      <c r="TUE10" s="333"/>
      <c r="TUF10" s="334"/>
      <c r="TUG10" s="335"/>
      <c r="TUH10" s="336"/>
      <c r="TUI10" s="337"/>
      <c r="TUJ10" s="338"/>
      <c r="TUK10" s="338"/>
      <c r="TUL10" s="339"/>
      <c r="TUM10" s="333"/>
      <c r="TUN10" s="334"/>
      <c r="TUO10" s="335"/>
      <c r="TUP10" s="336"/>
      <c r="TUQ10" s="337"/>
      <c r="TUR10" s="338"/>
      <c r="TUS10" s="338"/>
      <c r="TUT10" s="339"/>
      <c r="TUU10" s="333"/>
      <c r="TUV10" s="334"/>
      <c r="TUW10" s="335"/>
      <c r="TUX10" s="336"/>
      <c r="TUY10" s="337"/>
      <c r="TUZ10" s="338"/>
      <c r="TVA10" s="338"/>
      <c r="TVB10" s="339"/>
      <c r="TVC10" s="333"/>
      <c r="TVD10" s="334"/>
      <c r="TVE10" s="335"/>
      <c r="TVF10" s="336"/>
      <c r="TVG10" s="337"/>
      <c r="TVH10" s="338"/>
      <c r="TVI10" s="338"/>
      <c r="TVJ10" s="339"/>
      <c r="TVK10" s="333"/>
      <c r="TVL10" s="334"/>
      <c r="TVM10" s="335"/>
      <c r="TVN10" s="336"/>
      <c r="TVO10" s="337"/>
      <c r="TVP10" s="338"/>
      <c r="TVQ10" s="338"/>
      <c r="TVR10" s="339"/>
      <c r="TVS10" s="333"/>
      <c r="TVT10" s="334"/>
      <c r="TVU10" s="335"/>
      <c r="TVV10" s="336"/>
      <c r="TVW10" s="337"/>
      <c r="TVX10" s="338"/>
      <c r="TVY10" s="338"/>
      <c r="TVZ10" s="339"/>
      <c r="TWA10" s="333"/>
      <c r="TWB10" s="334"/>
      <c r="TWC10" s="335"/>
      <c r="TWD10" s="336"/>
      <c r="TWE10" s="337"/>
      <c r="TWF10" s="338"/>
      <c r="TWG10" s="338"/>
      <c r="TWH10" s="339"/>
      <c r="TWI10" s="333"/>
      <c r="TWJ10" s="334"/>
      <c r="TWK10" s="335"/>
      <c r="TWL10" s="336"/>
      <c r="TWM10" s="337"/>
      <c r="TWN10" s="338"/>
      <c r="TWO10" s="338"/>
      <c r="TWP10" s="339"/>
      <c r="TWQ10" s="333"/>
      <c r="TWR10" s="334"/>
      <c r="TWS10" s="335"/>
      <c r="TWT10" s="336"/>
      <c r="TWU10" s="337"/>
      <c r="TWV10" s="338"/>
      <c r="TWW10" s="338"/>
      <c r="TWX10" s="339"/>
      <c r="TWY10" s="333"/>
      <c r="TWZ10" s="334"/>
      <c r="TXA10" s="335"/>
      <c r="TXB10" s="336"/>
      <c r="TXC10" s="337"/>
      <c r="TXD10" s="338"/>
      <c r="TXE10" s="338"/>
      <c r="TXF10" s="339"/>
      <c r="TXG10" s="333"/>
      <c r="TXH10" s="334"/>
      <c r="TXI10" s="335"/>
      <c r="TXJ10" s="336"/>
      <c r="TXK10" s="337"/>
      <c r="TXL10" s="338"/>
      <c r="TXM10" s="338"/>
      <c r="TXN10" s="339"/>
      <c r="TXO10" s="333"/>
      <c r="TXP10" s="334"/>
      <c r="TXQ10" s="335"/>
      <c r="TXR10" s="336"/>
      <c r="TXS10" s="337"/>
      <c r="TXT10" s="338"/>
      <c r="TXU10" s="338"/>
      <c r="TXV10" s="339"/>
      <c r="TXW10" s="333"/>
      <c r="TXX10" s="334"/>
      <c r="TXY10" s="335"/>
      <c r="TXZ10" s="336"/>
      <c r="TYA10" s="337"/>
      <c r="TYB10" s="338"/>
      <c r="TYC10" s="338"/>
      <c r="TYD10" s="339"/>
      <c r="TYE10" s="333"/>
      <c r="TYF10" s="334"/>
      <c r="TYG10" s="335"/>
      <c r="TYH10" s="336"/>
      <c r="TYI10" s="337"/>
      <c r="TYJ10" s="338"/>
      <c r="TYK10" s="338"/>
      <c r="TYL10" s="339"/>
      <c r="TYM10" s="333"/>
      <c r="TYN10" s="334"/>
      <c r="TYO10" s="335"/>
      <c r="TYP10" s="336"/>
      <c r="TYQ10" s="337"/>
      <c r="TYR10" s="338"/>
      <c r="TYS10" s="338"/>
      <c r="TYT10" s="339"/>
      <c r="TYU10" s="333"/>
      <c r="TYV10" s="334"/>
      <c r="TYW10" s="335"/>
      <c r="TYX10" s="336"/>
      <c r="TYY10" s="337"/>
      <c r="TYZ10" s="338"/>
      <c r="TZA10" s="338"/>
      <c r="TZB10" s="339"/>
      <c r="TZC10" s="333"/>
      <c r="TZD10" s="334"/>
      <c r="TZE10" s="335"/>
      <c r="TZF10" s="336"/>
      <c r="TZG10" s="337"/>
      <c r="TZH10" s="338"/>
      <c r="TZI10" s="338"/>
      <c r="TZJ10" s="339"/>
      <c r="TZK10" s="333"/>
      <c r="TZL10" s="334"/>
      <c r="TZM10" s="335"/>
      <c r="TZN10" s="336"/>
      <c r="TZO10" s="337"/>
      <c r="TZP10" s="338"/>
      <c r="TZQ10" s="338"/>
      <c r="TZR10" s="339"/>
      <c r="TZS10" s="333"/>
      <c r="TZT10" s="334"/>
      <c r="TZU10" s="335"/>
      <c r="TZV10" s="336"/>
      <c r="TZW10" s="337"/>
      <c r="TZX10" s="338"/>
      <c r="TZY10" s="338"/>
      <c r="TZZ10" s="339"/>
      <c r="UAA10" s="333"/>
      <c r="UAB10" s="334"/>
      <c r="UAC10" s="335"/>
      <c r="UAD10" s="336"/>
      <c r="UAE10" s="337"/>
      <c r="UAF10" s="338"/>
      <c r="UAG10" s="338"/>
      <c r="UAH10" s="339"/>
      <c r="UAI10" s="333"/>
      <c r="UAJ10" s="334"/>
      <c r="UAK10" s="335"/>
      <c r="UAL10" s="336"/>
      <c r="UAM10" s="337"/>
      <c r="UAN10" s="338"/>
      <c r="UAO10" s="338"/>
      <c r="UAP10" s="339"/>
      <c r="UAQ10" s="333"/>
      <c r="UAR10" s="334"/>
      <c r="UAS10" s="335"/>
      <c r="UAT10" s="336"/>
      <c r="UAU10" s="337"/>
      <c r="UAV10" s="338"/>
      <c r="UAW10" s="338"/>
      <c r="UAX10" s="339"/>
      <c r="UAY10" s="333"/>
      <c r="UAZ10" s="334"/>
      <c r="UBA10" s="335"/>
      <c r="UBB10" s="336"/>
      <c r="UBC10" s="337"/>
      <c r="UBD10" s="338"/>
      <c r="UBE10" s="338"/>
      <c r="UBF10" s="339"/>
      <c r="UBG10" s="333"/>
      <c r="UBH10" s="334"/>
      <c r="UBI10" s="335"/>
      <c r="UBJ10" s="336"/>
      <c r="UBK10" s="337"/>
      <c r="UBL10" s="338"/>
      <c r="UBM10" s="338"/>
      <c r="UBN10" s="339"/>
      <c r="UBO10" s="333"/>
      <c r="UBP10" s="334"/>
      <c r="UBQ10" s="335"/>
      <c r="UBR10" s="336"/>
      <c r="UBS10" s="337"/>
      <c r="UBT10" s="338"/>
      <c r="UBU10" s="338"/>
      <c r="UBV10" s="339"/>
      <c r="UBW10" s="333"/>
      <c r="UBX10" s="334"/>
      <c r="UBY10" s="335"/>
      <c r="UBZ10" s="336"/>
      <c r="UCA10" s="337"/>
      <c r="UCB10" s="338"/>
      <c r="UCC10" s="338"/>
      <c r="UCD10" s="339"/>
      <c r="UCE10" s="333"/>
      <c r="UCF10" s="334"/>
      <c r="UCG10" s="335"/>
      <c r="UCH10" s="336"/>
      <c r="UCI10" s="337"/>
      <c r="UCJ10" s="338"/>
      <c r="UCK10" s="338"/>
      <c r="UCL10" s="339"/>
      <c r="UCM10" s="333"/>
      <c r="UCN10" s="334"/>
      <c r="UCO10" s="335"/>
      <c r="UCP10" s="336"/>
      <c r="UCQ10" s="337"/>
      <c r="UCR10" s="338"/>
      <c r="UCS10" s="338"/>
      <c r="UCT10" s="339"/>
      <c r="UCU10" s="333"/>
      <c r="UCV10" s="334"/>
      <c r="UCW10" s="335"/>
      <c r="UCX10" s="336"/>
      <c r="UCY10" s="337"/>
      <c r="UCZ10" s="338"/>
      <c r="UDA10" s="338"/>
      <c r="UDB10" s="339"/>
      <c r="UDC10" s="333"/>
      <c r="UDD10" s="334"/>
      <c r="UDE10" s="335"/>
      <c r="UDF10" s="336"/>
      <c r="UDG10" s="337"/>
      <c r="UDH10" s="338"/>
      <c r="UDI10" s="338"/>
      <c r="UDJ10" s="339"/>
      <c r="UDK10" s="333"/>
      <c r="UDL10" s="334"/>
      <c r="UDM10" s="335"/>
      <c r="UDN10" s="336"/>
      <c r="UDO10" s="337"/>
      <c r="UDP10" s="338"/>
      <c r="UDQ10" s="338"/>
      <c r="UDR10" s="339"/>
      <c r="UDS10" s="333"/>
      <c r="UDT10" s="334"/>
      <c r="UDU10" s="335"/>
      <c r="UDV10" s="336"/>
      <c r="UDW10" s="337"/>
      <c r="UDX10" s="338"/>
      <c r="UDY10" s="338"/>
      <c r="UDZ10" s="339"/>
      <c r="UEA10" s="333"/>
      <c r="UEB10" s="334"/>
      <c r="UEC10" s="335"/>
      <c r="UED10" s="336"/>
      <c r="UEE10" s="337"/>
      <c r="UEF10" s="338"/>
      <c r="UEG10" s="338"/>
      <c r="UEH10" s="339"/>
      <c r="UEI10" s="333"/>
      <c r="UEJ10" s="334"/>
      <c r="UEK10" s="335"/>
      <c r="UEL10" s="336"/>
      <c r="UEM10" s="337"/>
      <c r="UEN10" s="338"/>
      <c r="UEO10" s="338"/>
      <c r="UEP10" s="339"/>
      <c r="UEQ10" s="333"/>
      <c r="UER10" s="334"/>
      <c r="UES10" s="335"/>
      <c r="UET10" s="336"/>
      <c r="UEU10" s="337"/>
      <c r="UEV10" s="338"/>
      <c r="UEW10" s="338"/>
      <c r="UEX10" s="339"/>
      <c r="UEY10" s="333"/>
      <c r="UEZ10" s="334"/>
      <c r="UFA10" s="335"/>
      <c r="UFB10" s="336"/>
      <c r="UFC10" s="337"/>
      <c r="UFD10" s="338"/>
      <c r="UFE10" s="338"/>
      <c r="UFF10" s="339"/>
      <c r="UFG10" s="333"/>
      <c r="UFH10" s="334"/>
      <c r="UFI10" s="335"/>
      <c r="UFJ10" s="336"/>
      <c r="UFK10" s="337"/>
      <c r="UFL10" s="338"/>
      <c r="UFM10" s="338"/>
      <c r="UFN10" s="339"/>
      <c r="UFO10" s="333"/>
      <c r="UFP10" s="334"/>
      <c r="UFQ10" s="335"/>
      <c r="UFR10" s="336"/>
      <c r="UFS10" s="337"/>
      <c r="UFT10" s="338"/>
      <c r="UFU10" s="338"/>
      <c r="UFV10" s="339"/>
      <c r="UFW10" s="333"/>
      <c r="UFX10" s="334"/>
      <c r="UFY10" s="335"/>
      <c r="UFZ10" s="336"/>
      <c r="UGA10" s="337"/>
      <c r="UGB10" s="338"/>
      <c r="UGC10" s="338"/>
      <c r="UGD10" s="339"/>
      <c r="UGE10" s="333"/>
      <c r="UGF10" s="334"/>
      <c r="UGG10" s="335"/>
      <c r="UGH10" s="336"/>
      <c r="UGI10" s="337"/>
      <c r="UGJ10" s="338"/>
      <c r="UGK10" s="338"/>
      <c r="UGL10" s="339"/>
      <c r="UGM10" s="333"/>
      <c r="UGN10" s="334"/>
      <c r="UGO10" s="335"/>
      <c r="UGP10" s="336"/>
      <c r="UGQ10" s="337"/>
      <c r="UGR10" s="338"/>
      <c r="UGS10" s="338"/>
      <c r="UGT10" s="339"/>
      <c r="UGU10" s="333"/>
      <c r="UGV10" s="334"/>
      <c r="UGW10" s="335"/>
      <c r="UGX10" s="336"/>
      <c r="UGY10" s="337"/>
      <c r="UGZ10" s="338"/>
      <c r="UHA10" s="338"/>
      <c r="UHB10" s="339"/>
      <c r="UHC10" s="333"/>
      <c r="UHD10" s="334"/>
      <c r="UHE10" s="335"/>
      <c r="UHF10" s="336"/>
      <c r="UHG10" s="337"/>
      <c r="UHH10" s="338"/>
      <c r="UHI10" s="338"/>
      <c r="UHJ10" s="339"/>
      <c r="UHK10" s="333"/>
      <c r="UHL10" s="334"/>
      <c r="UHM10" s="335"/>
      <c r="UHN10" s="336"/>
      <c r="UHO10" s="337"/>
      <c r="UHP10" s="338"/>
      <c r="UHQ10" s="338"/>
      <c r="UHR10" s="339"/>
      <c r="UHS10" s="333"/>
      <c r="UHT10" s="334"/>
      <c r="UHU10" s="335"/>
      <c r="UHV10" s="336"/>
      <c r="UHW10" s="337"/>
      <c r="UHX10" s="338"/>
      <c r="UHY10" s="338"/>
      <c r="UHZ10" s="339"/>
      <c r="UIA10" s="333"/>
      <c r="UIB10" s="334"/>
      <c r="UIC10" s="335"/>
      <c r="UID10" s="336"/>
      <c r="UIE10" s="337"/>
      <c r="UIF10" s="338"/>
      <c r="UIG10" s="338"/>
      <c r="UIH10" s="339"/>
      <c r="UII10" s="333"/>
      <c r="UIJ10" s="334"/>
      <c r="UIK10" s="335"/>
      <c r="UIL10" s="336"/>
      <c r="UIM10" s="337"/>
      <c r="UIN10" s="338"/>
      <c r="UIO10" s="338"/>
      <c r="UIP10" s="339"/>
      <c r="UIQ10" s="333"/>
      <c r="UIR10" s="334"/>
      <c r="UIS10" s="335"/>
      <c r="UIT10" s="336"/>
      <c r="UIU10" s="337"/>
      <c r="UIV10" s="338"/>
      <c r="UIW10" s="338"/>
      <c r="UIX10" s="339"/>
      <c r="UIY10" s="333"/>
      <c r="UIZ10" s="334"/>
      <c r="UJA10" s="335"/>
      <c r="UJB10" s="336"/>
      <c r="UJC10" s="337"/>
      <c r="UJD10" s="338"/>
      <c r="UJE10" s="338"/>
      <c r="UJF10" s="339"/>
      <c r="UJG10" s="333"/>
      <c r="UJH10" s="334"/>
      <c r="UJI10" s="335"/>
      <c r="UJJ10" s="336"/>
      <c r="UJK10" s="337"/>
      <c r="UJL10" s="338"/>
      <c r="UJM10" s="338"/>
      <c r="UJN10" s="339"/>
      <c r="UJO10" s="333"/>
      <c r="UJP10" s="334"/>
      <c r="UJQ10" s="335"/>
      <c r="UJR10" s="336"/>
      <c r="UJS10" s="337"/>
      <c r="UJT10" s="338"/>
      <c r="UJU10" s="338"/>
      <c r="UJV10" s="339"/>
      <c r="UJW10" s="333"/>
      <c r="UJX10" s="334"/>
      <c r="UJY10" s="335"/>
      <c r="UJZ10" s="336"/>
      <c r="UKA10" s="337"/>
      <c r="UKB10" s="338"/>
      <c r="UKC10" s="338"/>
      <c r="UKD10" s="339"/>
      <c r="UKE10" s="333"/>
      <c r="UKF10" s="334"/>
      <c r="UKG10" s="335"/>
      <c r="UKH10" s="336"/>
      <c r="UKI10" s="337"/>
      <c r="UKJ10" s="338"/>
      <c r="UKK10" s="338"/>
      <c r="UKL10" s="339"/>
      <c r="UKM10" s="333"/>
      <c r="UKN10" s="334"/>
      <c r="UKO10" s="335"/>
      <c r="UKP10" s="336"/>
      <c r="UKQ10" s="337"/>
      <c r="UKR10" s="338"/>
      <c r="UKS10" s="338"/>
      <c r="UKT10" s="339"/>
      <c r="UKU10" s="333"/>
      <c r="UKV10" s="334"/>
      <c r="UKW10" s="335"/>
      <c r="UKX10" s="336"/>
      <c r="UKY10" s="337"/>
      <c r="UKZ10" s="338"/>
      <c r="ULA10" s="338"/>
      <c r="ULB10" s="339"/>
      <c r="ULC10" s="333"/>
      <c r="ULD10" s="334"/>
      <c r="ULE10" s="335"/>
      <c r="ULF10" s="336"/>
      <c r="ULG10" s="337"/>
      <c r="ULH10" s="338"/>
      <c r="ULI10" s="338"/>
      <c r="ULJ10" s="339"/>
      <c r="ULK10" s="333"/>
      <c r="ULL10" s="334"/>
      <c r="ULM10" s="335"/>
      <c r="ULN10" s="336"/>
      <c r="ULO10" s="337"/>
      <c r="ULP10" s="338"/>
      <c r="ULQ10" s="338"/>
      <c r="ULR10" s="339"/>
      <c r="ULS10" s="333"/>
      <c r="ULT10" s="334"/>
      <c r="ULU10" s="335"/>
      <c r="ULV10" s="336"/>
      <c r="ULW10" s="337"/>
      <c r="ULX10" s="338"/>
      <c r="ULY10" s="338"/>
      <c r="ULZ10" s="339"/>
      <c r="UMA10" s="333"/>
      <c r="UMB10" s="334"/>
      <c r="UMC10" s="335"/>
      <c r="UMD10" s="336"/>
      <c r="UME10" s="337"/>
      <c r="UMF10" s="338"/>
      <c r="UMG10" s="338"/>
      <c r="UMH10" s="339"/>
      <c r="UMI10" s="333"/>
      <c r="UMJ10" s="334"/>
      <c r="UMK10" s="335"/>
      <c r="UML10" s="336"/>
      <c r="UMM10" s="337"/>
      <c r="UMN10" s="338"/>
      <c r="UMO10" s="338"/>
      <c r="UMP10" s="339"/>
      <c r="UMQ10" s="333"/>
      <c r="UMR10" s="334"/>
      <c r="UMS10" s="335"/>
      <c r="UMT10" s="336"/>
      <c r="UMU10" s="337"/>
      <c r="UMV10" s="338"/>
      <c r="UMW10" s="338"/>
      <c r="UMX10" s="339"/>
      <c r="UMY10" s="333"/>
      <c r="UMZ10" s="334"/>
      <c r="UNA10" s="335"/>
      <c r="UNB10" s="336"/>
      <c r="UNC10" s="337"/>
      <c r="UND10" s="338"/>
      <c r="UNE10" s="338"/>
      <c r="UNF10" s="339"/>
      <c r="UNG10" s="333"/>
      <c r="UNH10" s="334"/>
      <c r="UNI10" s="335"/>
      <c r="UNJ10" s="336"/>
      <c r="UNK10" s="337"/>
      <c r="UNL10" s="338"/>
      <c r="UNM10" s="338"/>
      <c r="UNN10" s="339"/>
      <c r="UNO10" s="333"/>
      <c r="UNP10" s="334"/>
      <c r="UNQ10" s="335"/>
      <c r="UNR10" s="336"/>
      <c r="UNS10" s="337"/>
      <c r="UNT10" s="338"/>
      <c r="UNU10" s="338"/>
      <c r="UNV10" s="339"/>
      <c r="UNW10" s="333"/>
      <c r="UNX10" s="334"/>
      <c r="UNY10" s="335"/>
      <c r="UNZ10" s="336"/>
      <c r="UOA10" s="337"/>
      <c r="UOB10" s="338"/>
      <c r="UOC10" s="338"/>
      <c r="UOD10" s="339"/>
      <c r="UOE10" s="333"/>
      <c r="UOF10" s="334"/>
      <c r="UOG10" s="335"/>
      <c r="UOH10" s="336"/>
      <c r="UOI10" s="337"/>
      <c r="UOJ10" s="338"/>
      <c r="UOK10" s="338"/>
      <c r="UOL10" s="339"/>
      <c r="UOM10" s="333"/>
      <c r="UON10" s="334"/>
      <c r="UOO10" s="335"/>
      <c r="UOP10" s="336"/>
      <c r="UOQ10" s="337"/>
      <c r="UOR10" s="338"/>
      <c r="UOS10" s="338"/>
      <c r="UOT10" s="339"/>
      <c r="UOU10" s="333"/>
      <c r="UOV10" s="334"/>
      <c r="UOW10" s="335"/>
      <c r="UOX10" s="336"/>
      <c r="UOY10" s="337"/>
      <c r="UOZ10" s="338"/>
      <c r="UPA10" s="338"/>
      <c r="UPB10" s="339"/>
      <c r="UPC10" s="333"/>
      <c r="UPD10" s="334"/>
      <c r="UPE10" s="335"/>
      <c r="UPF10" s="336"/>
      <c r="UPG10" s="337"/>
      <c r="UPH10" s="338"/>
      <c r="UPI10" s="338"/>
      <c r="UPJ10" s="339"/>
      <c r="UPK10" s="333"/>
      <c r="UPL10" s="334"/>
      <c r="UPM10" s="335"/>
      <c r="UPN10" s="336"/>
      <c r="UPO10" s="337"/>
      <c r="UPP10" s="338"/>
      <c r="UPQ10" s="338"/>
      <c r="UPR10" s="339"/>
      <c r="UPS10" s="333"/>
      <c r="UPT10" s="334"/>
      <c r="UPU10" s="335"/>
      <c r="UPV10" s="336"/>
      <c r="UPW10" s="337"/>
      <c r="UPX10" s="338"/>
      <c r="UPY10" s="338"/>
      <c r="UPZ10" s="339"/>
      <c r="UQA10" s="333"/>
      <c r="UQB10" s="334"/>
      <c r="UQC10" s="335"/>
      <c r="UQD10" s="336"/>
      <c r="UQE10" s="337"/>
      <c r="UQF10" s="338"/>
      <c r="UQG10" s="338"/>
      <c r="UQH10" s="339"/>
      <c r="UQI10" s="333"/>
      <c r="UQJ10" s="334"/>
      <c r="UQK10" s="335"/>
      <c r="UQL10" s="336"/>
      <c r="UQM10" s="337"/>
      <c r="UQN10" s="338"/>
      <c r="UQO10" s="338"/>
      <c r="UQP10" s="339"/>
      <c r="UQQ10" s="333"/>
      <c r="UQR10" s="334"/>
      <c r="UQS10" s="335"/>
      <c r="UQT10" s="336"/>
      <c r="UQU10" s="337"/>
      <c r="UQV10" s="338"/>
      <c r="UQW10" s="338"/>
      <c r="UQX10" s="339"/>
      <c r="UQY10" s="333"/>
      <c r="UQZ10" s="334"/>
      <c r="URA10" s="335"/>
      <c r="URB10" s="336"/>
      <c r="URC10" s="337"/>
      <c r="URD10" s="338"/>
      <c r="URE10" s="338"/>
      <c r="URF10" s="339"/>
      <c r="URG10" s="333"/>
      <c r="URH10" s="334"/>
      <c r="URI10" s="335"/>
      <c r="URJ10" s="336"/>
      <c r="URK10" s="337"/>
      <c r="URL10" s="338"/>
      <c r="URM10" s="338"/>
      <c r="URN10" s="339"/>
      <c r="URO10" s="333"/>
      <c r="URP10" s="334"/>
      <c r="URQ10" s="335"/>
      <c r="URR10" s="336"/>
      <c r="URS10" s="337"/>
      <c r="URT10" s="338"/>
      <c r="URU10" s="338"/>
      <c r="URV10" s="339"/>
      <c r="URW10" s="333"/>
      <c r="URX10" s="334"/>
      <c r="URY10" s="335"/>
      <c r="URZ10" s="336"/>
      <c r="USA10" s="337"/>
      <c r="USB10" s="338"/>
      <c r="USC10" s="338"/>
      <c r="USD10" s="339"/>
      <c r="USE10" s="333"/>
      <c r="USF10" s="334"/>
      <c r="USG10" s="335"/>
      <c r="USH10" s="336"/>
      <c r="USI10" s="337"/>
      <c r="USJ10" s="338"/>
      <c r="USK10" s="338"/>
      <c r="USL10" s="339"/>
      <c r="USM10" s="333"/>
      <c r="USN10" s="334"/>
      <c r="USO10" s="335"/>
      <c r="USP10" s="336"/>
      <c r="USQ10" s="337"/>
      <c r="USR10" s="338"/>
      <c r="USS10" s="338"/>
      <c r="UST10" s="339"/>
      <c r="USU10" s="333"/>
      <c r="USV10" s="334"/>
      <c r="USW10" s="335"/>
      <c r="USX10" s="336"/>
      <c r="USY10" s="337"/>
      <c r="USZ10" s="338"/>
      <c r="UTA10" s="338"/>
      <c r="UTB10" s="339"/>
      <c r="UTC10" s="333"/>
      <c r="UTD10" s="334"/>
      <c r="UTE10" s="335"/>
      <c r="UTF10" s="336"/>
      <c r="UTG10" s="337"/>
      <c r="UTH10" s="338"/>
      <c r="UTI10" s="338"/>
      <c r="UTJ10" s="339"/>
      <c r="UTK10" s="333"/>
      <c r="UTL10" s="334"/>
      <c r="UTM10" s="335"/>
      <c r="UTN10" s="336"/>
      <c r="UTO10" s="337"/>
      <c r="UTP10" s="338"/>
      <c r="UTQ10" s="338"/>
      <c r="UTR10" s="339"/>
      <c r="UTS10" s="333"/>
      <c r="UTT10" s="334"/>
      <c r="UTU10" s="335"/>
      <c r="UTV10" s="336"/>
      <c r="UTW10" s="337"/>
      <c r="UTX10" s="338"/>
      <c r="UTY10" s="338"/>
      <c r="UTZ10" s="339"/>
      <c r="UUA10" s="333"/>
      <c r="UUB10" s="334"/>
      <c r="UUC10" s="335"/>
      <c r="UUD10" s="336"/>
      <c r="UUE10" s="337"/>
      <c r="UUF10" s="338"/>
      <c r="UUG10" s="338"/>
      <c r="UUH10" s="339"/>
      <c r="UUI10" s="333"/>
      <c r="UUJ10" s="334"/>
      <c r="UUK10" s="335"/>
      <c r="UUL10" s="336"/>
      <c r="UUM10" s="337"/>
      <c r="UUN10" s="338"/>
      <c r="UUO10" s="338"/>
      <c r="UUP10" s="339"/>
      <c r="UUQ10" s="333"/>
      <c r="UUR10" s="334"/>
      <c r="UUS10" s="335"/>
      <c r="UUT10" s="336"/>
      <c r="UUU10" s="337"/>
      <c r="UUV10" s="338"/>
      <c r="UUW10" s="338"/>
      <c r="UUX10" s="339"/>
      <c r="UUY10" s="333"/>
      <c r="UUZ10" s="334"/>
      <c r="UVA10" s="335"/>
      <c r="UVB10" s="336"/>
      <c r="UVC10" s="337"/>
      <c r="UVD10" s="338"/>
      <c r="UVE10" s="338"/>
      <c r="UVF10" s="339"/>
      <c r="UVG10" s="333"/>
      <c r="UVH10" s="334"/>
      <c r="UVI10" s="335"/>
      <c r="UVJ10" s="336"/>
      <c r="UVK10" s="337"/>
      <c r="UVL10" s="338"/>
      <c r="UVM10" s="338"/>
      <c r="UVN10" s="339"/>
      <c r="UVO10" s="333"/>
      <c r="UVP10" s="334"/>
      <c r="UVQ10" s="335"/>
      <c r="UVR10" s="336"/>
      <c r="UVS10" s="337"/>
      <c r="UVT10" s="338"/>
      <c r="UVU10" s="338"/>
      <c r="UVV10" s="339"/>
      <c r="UVW10" s="333"/>
      <c r="UVX10" s="334"/>
      <c r="UVY10" s="335"/>
      <c r="UVZ10" s="336"/>
      <c r="UWA10" s="337"/>
      <c r="UWB10" s="338"/>
      <c r="UWC10" s="338"/>
      <c r="UWD10" s="339"/>
      <c r="UWE10" s="333"/>
      <c r="UWF10" s="334"/>
      <c r="UWG10" s="335"/>
      <c r="UWH10" s="336"/>
      <c r="UWI10" s="337"/>
      <c r="UWJ10" s="338"/>
      <c r="UWK10" s="338"/>
      <c r="UWL10" s="339"/>
      <c r="UWM10" s="333"/>
      <c r="UWN10" s="334"/>
      <c r="UWO10" s="335"/>
      <c r="UWP10" s="336"/>
      <c r="UWQ10" s="337"/>
      <c r="UWR10" s="338"/>
      <c r="UWS10" s="338"/>
      <c r="UWT10" s="339"/>
      <c r="UWU10" s="333"/>
      <c r="UWV10" s="334"/>
      <c r="UWW10" s="335"/>
      <c r="UWX10" s="336"/>
      <c r="UWY10" s="337"/>
      <c r="UWZ10" s="338"/>
      <c r="UXA10" s="338"/>
      <c r="UXB10" s="339"/>
      <c r="UXC10" s="333"/>
      <c r="UXD10" s="334"/>
      <c r="UXE10" s="335"/>
      <c r="UXF10" s="336"/>
      <c r="UXG10" s="337"/>
      <c r="UXH10" s="338"/>
      <c r="UXI10" s="338"/>
      <c r="UXJ10" s="339"/>
      <c r="UXK10" s="333"/>
      <c r="UXL10" s="334"/>
      <c r="UXM10" s="335"/>
      <c r="UXN10" s="336"/>
      <c r="UXO10" s="337"/>
      <c r="UXP10" s="338"/>
      <c r="UXQ10" s="338"/>
      <c r="UXR10" s="339"/>
      <c r="UXS10" s="333"/>
      <c r="UXT10" s="334"/>
      <c r="UXU10" s="335"/>
      <c r="UXV10" s="336"/>
      <c r="UXW10" s="337"/>
      <c r="UXX10" s="338"/>
      <c r="UXY10" s="338"/>
      <c r="UXZ10" s="339"/>
      <c r="UYA10" s="333"/>
      <c r="UYB10" s="334"/>
      <c r="UYC10" s="335"/>
      <c r="UYD10" s="336"/>
      <c r="UYE10" s="337"/>
      <c r="UYF10" s="338"/>
      <c r="UYG10" s="338"/>
      <c r="UYH10" s="339"/>
      <c r="UYI10" s="333"/>
      <c r="UYJ10" s="334"/>
      <c r="UYK10" s="335"/>
      <c r="UYL10" s="336"/>
      <c r="UYM10" s="337"/>
      <c r="UYN10" s="338"/>
      <c r="UYO10" s="338"/>
      <c r="UYP10" s="339"/>
      <c r="UYQ10" s="333"/>
      <c r="UYR10" s="334"/>
      <c r="UYS10" s="335"/>
      <c r="UYT10" s="336"/>
      <c r="UYU10" s="337"/>
      <c r="UYV10" s="338"/>
      <c r="UYW10" s="338"/>
      <c r="UYX10" s="339"/>
      <c r="UYY10" s="333"/>
      <c r="UYZ10" s="334"/>
      <c r="UZA10" s="335"/>
      <c r="UZB10" s="336"/>
      <c r="UZC10" s="337"/>
      <c r="UZD10" s="338"/>
      <c r="UZE10" s="338"/>
      <c r="UZF10" s="339"/>
      <c r="UZG10" s="333"/>
      <c r="UZH10" s="334"/>
      <c r="UZI10" s="335"/>
      <c r="UZJ10" s="336"/>
      <c r="UZK10" s="337"/>
      <c r="UZL10" s="338"/>
      <c r="UZM10" s="338"/>
      <c r="UZN10" s="339"/>
      <c r="UZO10" s="333"/>
      <c r="UZP10" s="334"/>
      <c r="UZQ10" s="335"/>
      <c r="UZR10" s="336"/>
      <c r="UZS10" s="337"/>
      <c r="UZT10" s="338"/>
      <c r="UZU10" s="338"/>
      <c r="UZV10" s="339"/>
      <c r="UZW10" s="333"/>
      <c r="UZX10" s="334"/>
      <c r="UZY10" s="335"/>
      <c r="UZZ10" s="336"/>
      <c r="VAA10" s="337"/>
      <c r="VAB10" s="338"/>
      <c r="VAC10" s="338"/>
      <c r="VAD10" s="339"/>
      <c r="VAE10" s="333"/>
      <c r="VAF10" s="334"/>
      <c r="VAG10" s="335"/>
      <c r="VAH10" s="336"/>
      <c r="VAI10" s="337"/>
      <c r="VAJ10" s="338"/>
      <c r="VAK10" s="338"/>
      <c r="VAL10" s="339"/>
      <c r="VAM10" s="333"/>
      <c r="VAN10" s="334"/>
      <c r="VAO10" s="335"/>
      <c r="VAP10" s="336"/>
      <c r="VAQ10" s="337"/>
      <c r="VAR10" s="338"/>
      <c r="VAS10" s="338"/>
      <c r="VAT10" s="339"/>
      <c r="VAU10" s="333"/>
      <c r="VAV10" s="334"/>
      <c r="VAW10" s="335"/>
      <c r="VAX10" s="336"/>
      <c r="VAY10" s="337"/>
      <c r="VAZ10" s="338"/>
      <c r="VBA10" s="338"/>
      <c r="VBB10" s="339"/>
      <c r="VBC10" s="333"/>
      <c r="VBD10" s="334"/>
      <c r="VBE10" s="335"/>
      <c r="VBF10" s="336"/>
      <c r="VBG10" s="337"/>
      <c r="VBH10" s="338"/>
      <c r="VBI10" s="338"/>
      <c r="VBJ10" s="339"/>
      <c r="VBK10" s="333"/>
      <c r="VBL10" s="334"/>
      <c r="VBM10" s="335"/>
      <c r="VBN10" s="336"/>
      <c r="VBO10" s="337"/>
      <c r="VBP10" s="338"/>
      <c r="VBQ10" s="338"/>
      <c r="VBR10" s="339"/>
      <c r="VBS10" s="333"/>
      <c r="VBT10" s="334"/>
      <c r="VBU10" s="335"/>
      <c r="VBV10" s="336"/>
      <c r="VBW10" s="337"/>
      <c r="VBX10" s="338"/>
      <c r="VBY10" s="338"/>
      <c r="VBZ10" s="339"/>
      <c r="VCA10" s="333"/>
      <c r="VCB10" s="334"/>
      <c r="VCC10" s="335"/>
      <c r="VCD10" s="336"/>
      <c r="VCE10" s="337"/>
      <c r="VCF10" s="338"/>
      <c r="VCG10" s="338"/>
      <c r="VCH10" s="339"/>
      <c r="VCI10" s="333"/>
      <c r="VCJ10" s="334"/>
      <c r="VCK10" s="335"/>
      <c r="VCL10" s="336"/>
      <c r="VCM10" s="337"/>
      <c r="VCN10" s="338"/>
      <c r="VCO10" s="338"/>
      <c r="VCP10" s="339"/>
      <c r="VCQ10" s="333"/>
      <c r="VCR10" s="334"/>
      <c r="VCS10" s="335"/>
      <c r="VCT10" s="336"/>
      <c r="VCU10" s="337"/>
      <c r="VCV10" s="338"/>
      <c r="VCW10" s="338"/>
      <c r="VCX10" s="339"/>
      <c r="VCY10" s="333"/>
      <c r="VCZ10" s="334"/>
      <c r="VDA10" s="335"/>
      <c r="VDB10" s="336"/>
      <c r="VDC10" s="337"/>
      <c r="VDD10" s="338"/>
      <c r="VDE10" s="338"/>
      <c r="VDF10" s="339"/>
      <c r="VDG10" s="333"/>
      <c r="VDH10" s="334"/>
      <c r="VDI10" s="335"/>
      <c r="VDJ10" s="336"/>
      <c r="VDK10" s="337"/>
      <c r="VDL10" s="338"/>
      <c r="VDM10" s="338"/>
      <c r="VDN10" s="339"/>
      <c r="VDO10" s="333"/>
      <c r="VDP10" s="334"/>
      <c r="VDQ10" s="335"/>
      <c r="VDR10" s="336"/>
      <c r="VDS10" s="337"/>
      <c r="VDT10" s="338"/>
      <c r="VDU10" s="338"/>
      <c r="VDV10" s="339"/>
      <c r="VDW10" s="333"/>
      <c r="VDX10" s="334"/>
      <c r="VDY10" s="335"/>
      <c r="VDZ10" s="336"/>
      <c r="VEA10" s="337"/>
      <c r="VEB10" s="338"/>
      <c r="VEC10" s="338"/>
      <c r="VED10" s="339"/>
      <c r="VEE10" s="333"/>
      <c r="VEF10" s="334"/>
      <c r="VEG10" s="335"/>
      <c r="VEH10" s="336"/>
      <c r="VEI10" s="337"/>
      <c r="VEJ10" s="338"/>
      <c r="VEK10" s="338"/>
      <c r="VEL10" s="339"/>
      <c r="VEM10" s="333"/>
      <c r="VEN10" s="334"/>
      <c r="VEO10" s="335"/>
      <c r="VEP10" s="336"/>
      <c r="VEQ10" s="337"/>
      <c r="VER10" s="338"/>
      <c r="VES10" s="338"/>
      <c r="VET10" s="339"/>
      <c r="VEU10" s="333"/>
      <c r="VEV10" s="334"/>
      <c r="VEW10" s="335"/>
      <c r="VEX10" s="336"/>
      <c r="VEY10" s="337"/>
      <c r="VEZ10" s="338"/>
      <c r="VFA10" s="338"/>
      <c r="VFB10" s="339"/>
      <c r="VFC10" s="333"/>
      <c r="VFD10" s="334"/>
      <c r="VFE10" s="335"/>
      <c r="VFF10" s="336"/>
      <c r="VFG10" s="337"/>
      <c r="VFH10" s="338"/>
      <c r="VFI10" s="338"/>
      <c r="VFJ10" s="339"/>
      <c r="VFK10" s="333"/>
      <c r="VFL10" s="334"/>
      <c r="VFM10" s="335"/>
      <c r="VFN10" s="336"/>
      <c r="VFO10" s="337"/>
      <c r="VFP10" s="338"/>
      <c r="VFQ10" s="338"/>
      <c r="VFR10" s="339"/>
      <c r="VFS10" s="333"/>
      <c r="VFT10" s="334"/>
      <c r="VFU10" s="335"/>
      <c r="VFV10" s="336"/>
      <c r="VFW10" s="337"/>
      <c r="VFX10" s="338"/>
      <c r="VFY10" s="338"/>
      <c r="VFZ10" s="339"/>
      <c r="VGA10" s="333"/>
      <c r="VGB10" s="334"/>
      <c r="VGC10" s="335"/>
      <c r="VGD10" s="336"/>
      <c r="VGE10" s="337"/>
      <c r="VGF10" s="338"/>
      <c r="VGG10" s="338"/>
      <c r="VGH10" s="339"/>
      <c r="VGI10" s="333"/>
      <c r="VGJ10" s="334"/>
      <c r="VGK10" s="335"/>
      <c r="VGL10" s="336"/>
      <c r="VGM10" s="337"/>
      <c r="VGN10" s="338"/>
      <c r="VGO10" s="338"/>
      <c r="VGP10" s="339"/>
      <c r="VGQ10" s="333"/>
      <c r="VGR10" s="334"/>
      <c r="VGS10" s="335"/>
      <c r="VGT10" s="336"/>
      <c r="VGU10" s="337"/>
      <c r="VGV10" s="338"/>
      <c r="VGW10" s="338"/>
      <c r="VGX10" s="339"/>
      <c r="VGY10" s="333"/>
      <c r="VGZ10" s="334"/>
      <c r="VHA10" s="335"/>
      <c r="VHB10" s="336"/>
      <c r="VHC10" s="337"/>
      <c r="VHD10" s="338"/>
      <c r="VHE10" s="338"/>
      <c r="VHF10" s="339"/>
      <c r="VHG10" s="333"/>
      <c r="VHH10" s="334"/>
      <c r="VHI10" s="335"/>
      <c r="VHJ10" s="336"/>
      <c r="VHK10" s="337"/>
      <c r="VHL10" s="338"/>
      <c r="VHM10" s="338"/>
      <c r="VHN10" s="339"/>
      <c r="VHO10" s="333"/>
      <c r="VHP10" s="334"/>
      <c r="VHQ10" s="335"/>
      <c r="VHR10" s="336"/>
      <c r="VHS10" s="337"/>
      <c r="VHT10" s="338"/>
      <c r="VHU10" s="338"/>
      <c r="VHV10" s="339"/>
      <c r="VHW10" s="333"/>
      <c r="VHX10" s="334"/>
      <c r="VHY10" s="335"/>
      <c r="VHZ10" s="336"/>
      <c r="VIA10" s="337"/>
      <c r="VIB10" s="338"/>
      <c r="VIC10" s="338"/>
      <c r="VID10" s="339"/>
      <c r="VIE10" s="333"/>
      <c r="VIF10" s="334"/>
      <c r="VIG10" s="335"/>
      <c r="VIH10" s="336"/>
      <c r="VII10" s="337"/>
      <c r="VIJ10" s="338"/>
      <c r="VIK10" s="338"/>
      <c r="VIL10" s="339"/>
      <c r="VIM10" s="333"/>
      <c r="VIN10" s="334"/>
      <c r="VIO10" s="335"/>
      <c r="VIP10" s="336"/>
      <c r="VIQ10" s="337"/>
      <c r="VIR10" s="338"/>
      <c r="VIS10" s="338"/>
      <c r="VIT10" s="339"/>
      <c r="VIU10" s="333"/>
      <c r="VIV10" s="334"/>
      <c r="VIW10" s="335"/>
      <c r="VIX10" s="336"/>
      <c r="VIY10" s="337"/>
      <c r="VIZ10" s="338"/>
      <c r="VJA10" s="338"/>
      <c r="VJB10" s="339"/>
      <c r="VJC10" s="333"/>
      <c r="VJD10" s="334"/>
      <c r="VJE10" s="335"/>
      <c r="VJF10" s="336"/>
      <c r="VJG10" s="337"/>
      <c r="VJH10" s="338"/>
      <c r="VJI10" s="338"/>
      <c r="VJJ10" s="339"/>
      <c r="VJK10" s="333"/>
      <c r="VJL10" s="334"/>
      <c r="VJM10" s="335"/>
      <c r="VJN10" s="336"/>
      <c r="VJO10" s="337"/>
      <c r="VJP10" s="338"/>
      <c r="VJQ10" s="338"/>
      <c r="VJR10" s="339"/>
      <c r="VJS10" s="333"/>
      <c r="VJT10" s="334"/>
      <c r="VJU10" s="335"/>
      <c r="VJV10" s="336"/>
      <c r="VJW10" s="337"/>
      <c r="VJX10" s="338"/>
      <c r="VJY10" s="338"/>
      <c r="VJZ10" s="339"/>
      <c r="VKA10" s="333"/>
      <c r="VKB10" s="334"/>
      <c r="VKC10" s="335"/>
      <c r="VKD10" s="336"/>
      <c r="VKE10" s="337"/>
      <c r="VKF10" s="338"/>
      <c r="VKG10" s="338"/>
      <c r="VKH10" s="339"/>
      <c r="VKI10" s="333"/>
      <c r="VKJ10" s="334"/>
      <c r="VKK10" s="335"/>
      <c r="VKL10" s="336"/>
      <c r="VKM10" s="337"/>
      <c r="VKN10" s="338"/>
      <c r="VKO10" s="338"/>
      <c r="VKP10" s="339"/>
      <c r="VKQ10" s="333"/>
      <c r="VKR10" s="334"/>
      <c r="VKS10" s="335"/>
      <c r="VKT10" s="336"/>
      <c r="VKU10" s="337"/>
      <c r="VKV10" s="338"/>
      <c r="VKW10" s="338"/>
      <c r="VKX10" s="339"/>
      <c r="VKY10" s="333"/>
      <c r="VKZ10" s="334"/>
      <c r="VLA10" s="335"/>
      <c r="VLB10" s="336"/>
      <c r="VLC10" s="337"/>
      <c r="VLD10" s="338"/>
      <c r="VLE10" s="338"/>
      <c r="VLF10" s="339"/>
      <c r="VLG10" s="333"/>
      <c r="VLH10" s="334"/>
      <c r="VLI10" s="335"/>
      <c r="VLJ10" s="336"/>
      <c r="VLK10" s="337"/>
      <c r="VLL10" s="338"/>
      <c r="VLM10" s="338"/>
      <c r="VLN10" s="339"/>
      <c r="VLO10" s="333"/>
      <c r="VLP10" s="334"/>
      <c r="VLQ10" s="335"/>
      <c r="VLR10" s="336"/>
      <c r="VLS10" s="337"/>
      <c r="VLT10" s="338"/>
      <c r="VLU10" s="338"/>
      <c r="VLV10" s="339"/>
      <c r="VLW10" s="333"/>
      <c r="VLX10" s="334"/>
      <c r="VLY10" s="335"/>
      <c r="VLZ10" s="336"/>
      <c r="VMA10" s="337"/>
      <c r="VMB10" s="338"/>
      <c r="VMC10" s="338"/>
      <c r="VMD10" s="339"/>
      <c r="VME10" s="333"/>
      <c r="VMF10" s="334"/>
      <c r="VMG10" s="335"/>
      <c r="VMH10" s="336"/>
      <c r="VMI10" s="337"/>
      <c r="VMJ10" s="338"/>
      <c r="VMK10" s="338"/>
      <c r="VML10" s="339"/>
      <c r="VMM10" s="333"/>
      <c r="VMN10" s="334"/>
      <c r="VMO10" s="335"/>
      <c r="VMP10" s="336"/>
      <c r="VMQ10" s="337"/>
      <c r="VMR10" s="338"/>
      <c r="VMS10" s="338"/>
      <c r="VMT10" s="339"/>
      <c r="VMU10" s="333"/>
      <c r="VMV10" s="334"/>
      <c r="VMW10" s="335"/>
      <c r="VMX10" s="336"/>
      <c r="VMY10" s="337"/>
      <c r="VMZ10" s="338"/>
      <c r="VNA10" s="338"/>
      <c r="VNB10" s="339"/>
      <c r="VNC10" s="333"/>
      <c r="VND10" s="334"/>
      <c r="VNE10" s="335"/>
      <c r="VNF10" s="336"/>
      <c r="VNG10" s="337"/>
      <c r="VNH10" s="338"/>
      <c r="VNI10" s="338"/>
      <c r="VNJ10" s="339"/>
      <c r="VNK10" s="333"/>
      <c r="VNL10" s="334"/>
      <c r="VNM10" s="335"/>
      <c r="VNN10" s="336"/>
      <c r="VNO10" s="337"/>
      <c r="VNP10" s="338"/>
      <c r="VNQ10" s="338"/>
      <c r="VNR10" s="339"/>
      <c r="VNS10" s="333"/>
      <c r="VNT10" s="334"/>
      <c r="VNU10" s="335"/>
      <c r="VNV10" s="336"/>
      <c r="VNW10" s="337"/>
      <c r="VNX10" s="338"/>
      <c r="VNY10" s="338"/>
      <c r="VNZ10" s="339"/>
      <c r="VOA10" s="333"/>
      <c r="VOB10" s="334"/>
      <c r="VOC10" s="335"/>
      <c r="VOD10" s="336"/>
      <c r="VOE10" s="337"/>
      <c r="VOF10" s="338"/>
      <c r="VOG10" s="338"/>
      <c r="VOH10" s="339"/>
      <c r="VOI10" s="333"/>
      <c r="VOJ10" s="334"/>
      <c r="VOK10" s="335"/>
      <c r="VOL10" s="336"/>
      <c r="VOM10" s="337"/>
      <c r="VON10" s="338"/>
      <c r="VOO10" s="338"/>
      <c r="VOP10" s="339"/>
      <c r="VOQ10" s="333"/>
      <c r="VOR10" s="334"/>
      <c r="VOS10" s="335"/>
      <c r="VOT10" s="336"/>
      <c r="VOU10" s="337"/>
      <c r="VOV10" s="338"/>
      <c r="VOW10" s="338"/>
      <c r="VOX10" s="339"/>
      <c r="VOY10" s="333"/>
      <c r="VOZ10" s="334"/>
      <c r="VPA10" s="335"/>
      <c r="VPB10" s="336"/>
      <c r="VPC10" s="337"/>
      <c r="VPD10" s="338"/>
      <c r="VPE10" s="338"/>
      <c r="VPF10" s="339"/>
      <c r="VPG10" s="333"/>
      <c r="VPH10" s="334"/>
      <c r="VPI10" s="335"/>
      <c r="VPJ10" s="336"/>
      <c r="VPK10" s="337"/>
      <c r="VPL10" s="338"/>
      <c r="VPM10" s="338"/>
      <c r="VPN10" s="339"/>
      <c r="VPO10" s="333"/>
      <c r="VPP10" s="334"/>
      <c r="VPQ10" s="335"/>
      <c r="VPR10" s="336"/>
      <c r="VPS10" s="337"/>
      <c r="VPT10" s="338"/>
      <c r="VPU10" s="338"/>
      <c r="VPV10" s="339"/>
      <c r="VPW10" s="333"/>
      <c r="VPX10" s="334"/>
      <c r="VPY10" s="335"/>
      <c r="VPZ10" s="336"/>
      <c r="VQA10" s="337"/>
      <c r="VQB10" s="338"/>
      <c r="VQC10" s="338"/>
      <c r="VQD10" s="339"/>
      <c r="VQE10" s="333"/>
      <c r="VQF10" s="334"/>
      <c r="VQG10" s="335"/>
      <c r="VQH10" s="336"/>
      <c r="VQI10" s="337"/>
      <c r="VQJ10" s="338"/>
      <c r="VQK10" s="338"/>
      <c r="VQL10" s="339"/>
      <c r="VQM10" s="333"/>
      <c r="VQN10" s="334"/>
      <c r="VQO10" s="335"/>
      <c r="VQP10" s="336"/>
      <c r="VQQ10" s="337"/>
      <c r="VQR10" s="338"/>
      <c r="VQS10" s="338"/>
      <c r="VQT10" s="339"/>
      <c r="VQU10" s="333"/>
      <c r="VQV10" s="334"/>
      <c r="VQW10" s="335"/>
      <c r="VQX10" s="336"/>
      <c r="VQY10" s="337"/>
      <c r="VQZ10" s="338"/>
      <c r="VRA10" s="338"/>
      <c r="VRB10" s="339"/>
      <c r="VRC10" s="333"/>
      <c r="VRD10" s="334"/>
      <c r="VRE10" s="335"/>
      <c r="VRF10" s="336"/>
      <c r="VRG10" s="337"/>
      <c r="VRH10" s="338"/>
      <c r="VRI10" s="338"/>
      <c r="VRJ10" s="339"/>
      <c r="VRK10" s="333"/>
      <c r="VRL10" s="334"/>
      <c r="VRM10" s="335"/>
      <c r="VRN10" s="336"/>
      <c r="VRO10" s="337"/>
      <c r="VRP10" s="338"/>
      <c r="VRQ10" s="338"/>
      <c r="VRR10" s="339"/>
      <c r="VRS10" s="333"/>
      <c r="VRT10" s="334"/>
      <c r="VRU10" s="335"/>
      <c r="VRV10" s="336"/>
      <c r="VRW10" s="337"/>
      <c r="VRX10" s="338"/>
      <c r="VRY10" s="338"/>
      <c r="VRZ10" s="339"/>
      <c r="VSA10" s="333"/>
      <c r="VSB10" s="334"/>
      <c r="VSC10" s="335"/>
      <c r="VSD10" s="336"/>
      <c r="VSE10" s="337"/>
      <c r="VSF10" s="338"/>
      <c r="VSG10" s="338"/>
      <c r="VSH10" s="339"/>
      <c r="VSI10" s="333"/>
      <c r="VSJ10" s="334"/>
      <c r="VSK10" s="335"/>
      <c r="VSL10" s="336"/>
      <c r="VSM10" s="337"/>
      <c r="VSN10" s="338"/>
      <c r="VSO10" s="338"/>
      <c r="VSP10" s="339"/>
      <c r="VSQ10" s="333"/>
      <c r="VSR10" s="334"/>
      <c r="VSS10" s="335"/>
      <c r="VST10" s="336"/>
      <c r="VSU10" s="337"/>
      <c r="VSV10" s="338"/>
      <c r="VSW10" s="338"/>
      <c r="VSX10" s="339"/>
      <c r="VSY10" s="333"/>
      <c r="VSZ10" s="334"/>
      <c r="VTA10" s="335"/>
      <c r="VTB10" s="336"/>
      <c r="VTC10" s="337"/>
      <c r="VTD10" s="338"/>
      <c r="VTE10" s="338"/>
      <c r="VTF10" s="339"/>
      <c r="VTG10" s="333"/>
      <c r="VTH10" s="334"/>
      <c r="VTI10" s="335"/>
      <c r="VTJ10" s="336"/>
      <c r="VTK10" s="337"/>
      <c r="VTL10" s="338"/>
      <c r="VTM10" s="338"/>
      <c r="VTN10" s="339"/>
      <c r="VTO10" s="333"/>
      <c r="VTP10" s="334"/>
      <c r="VTQ10" s="335"/>
      <c r="VTR10" s="336"/>
      <c r="VTS10" s="337"/>
      <c r="VTT10" s="338"/>
      <c r="VTU10" s="338"/>
      <c r="VTV10" s="339"/>
      <c r="VTW10" s="333"/>
      <c r="VTX10" s="334"/>
      <c r="VTY10" s="335"/>
      <c r="VTZ10" s="336"/>
      <c r="VUA10" s="337"/>
      <c r="VUB10" s="338"/>
      <c r="VUC10" s="338"/>
      <c r="VUD10" s="339"/>
      <c r="VUE10" s="333"/>
      <c r="VUF10" s="334"/>
      <c r="VUG10" s="335"/>
      <c r="VUH10" s="336"/>
      <c r="VUI10" s="337"/>
      <c r="VUJ10" s="338"/>
      <c r="VUK10" s="338"/>
      <c r="VUL10" s="339"/>
      <c r="VUM10" s="333"/>
      <c r="VUN10" s="334"/>
      <c r="VUO10" s="335"/>
      <c r="VUP10" s="336"/>
      <c r="VUQ10" s="337"/>
      <c r="VUR10" s="338"/>
      <c r="VUS10" s="338"/>
      <c r="VUT10" s="339"/>
      <c r="VUU10" s="333"/>
      <c r="VUV10" s="334"/>
      <c r="VUW10" s="335"/>
      <c r="VUX10" s="336"/>
      <c r="VUY10" s="337"/>
      <c r="VUZ10" s="338"/>
      <c r="VVA10" s="338"/>
      <c r="VVB10" s="339"/>
      <c r="VVC10" s="333"/>
      <c r="VVD10" s="334"/>
      <c r="VVE10" s="335"/>
      <c r="VVF10" s="336"/>
      <c r="VVG10" s="337"/>
      <c r="VVH10" s="338"/>
      <c r="VVI10" s="338"/>
      <c r="VVJ10" s="339"/>
      <c r="VVK10" s="333"/>
      <c r="VVL10" s="334"/>
      <c r="VVM10" s="335"/>
      <c r="VVN10" s="336"/>
      <c r="VVO10" s="337"/>
      <c r="VVP10" s="338"/>
      <c r="VVQ10" s="338"/>
      <c r="VVR10" s="339"/>
      <c r="VVS10" s="333"/>
      <c r="VVT10" s="334"/>
      <c r="VVU10" s="335"/>
      <c r="VVV10" s="336"/>
      <c r="VVW10" s="337"/>
      <c r="VVX10" s="338"/>
      <c r="VVY10" s="338"/>
      <c r="VVZ10" s="339"/>
      <c r="VWA10" s="333"/>
      <c r="VWB10" s="334"/>
      <c r="VWC10" s="335"/>
      <c r="VWD10" s="336"/>
      <c r="VWE10" s="337"/>
      <c r="VWF10" s="338"/>
      <c r="VWG10" s="338"/>
      <c r="VWH10" s="339"/>
      <c r="VWI10" s="333"/>
      <c r="VWJ10" s="334"/>
      <c r="VWK10" s="335"/>
      <c r="VWL10" s="336"/>
      <c r="VWM10" s="337"/>
      <c r="VWN10" s="338"/>
      <c r="VWO10" s="338"/>
      <c r="VWP10" s="339"/>
      <c r="VWQ10" s="333"/>
      <c r="VWR10" s="334"/>
      <c r="VWS10" s="335"/>
      <c r="VWT10" s="336"/>
      <c r="VWU10" s="337"/>
      <c r="VWV10" s="338"/>
      <c r="VWW10" s="338"/>
      <c r="VWX10" s="339"/>
      <c r="VWY10" s="333"/>
      <c r="VWZ10" s="334"/>
      <c r="VXA10" s="335"/>
      <c r="VXB10" s="336"/>
      <c r="VXC10" s="337"/>
      <c r="VXD10" s="338"/>
      <c r="VXE10" s="338"/>
      <c r="VXF10" s="339"/>
      <c r="VXG10" s="333"/>
      <c r="VXH10" s="334"/>
      <c r="VXI10" s="335"/>
      <c r="VXJ10" s="336"/>
      <c r="VXK10" s="337"/>
      <c r="VXL10" s="338"/>
      <c r="VXM10" s="338"/>
      <c r="VXN10" s="339"/>
      <c r="VXO10" s="333"/>
      <c r="VXP10" s="334"/>
      <c r="VXQ10" s="335"/>
      <c r="VXR10" s="336"/>
      <c r="VXS10" s="337"/>
      <c r="VXT10" s="338"/>
      <c r="VXU10" s="338"/>
      <c r="VXV10" s="339"/>
      <c r="VXW10" s="333"/>
      <c r="VXX10" s="334"/>
      <c r="VXY10" s="335"/>
      <c r="VXZ10" s="336"/>
      <c r="VYA10" s="337"/>
      <c r="VYB10" s="338"/>
      <c r="VYC10" s="338"/>
      <c r="VYD10" s="339"/>
      <c r="VYE10" s="333"/>
      <c r="VYF10" s="334"/>
      <c r="VYG10" s="335"/>
      <c r="VYH10" s="336"/>
      <c r="VYI10" s="337"/>
      <c r="VYJ10" s="338"/>
      <c r="VYK10" s="338"/>
      <c r="VYL10" s="339"/>
      <c r="VYM10" s="333"/>
      <c r="VYN10" s="334"/>
      <c r="VYO10" s="335"/>
      <c r="VYP10" s="336"/>
      <c r="VYQ10" s="337"/>
      <c r="VYR10" s="338"/>
      <c r="VYS10" s="338"/>
      <c r="VYT10" s="339"/>
      <c r="VYU10" s="333"/>
      <c r="VYV10" s="334"/>
      <c r="VYW10" s="335"/>
      <c r="VYX10" s="336"/>
      <c r="VYY10" s="337"/>
      <c r="VYZ10" s="338"/>
      <c r="VZA10" s="338"/>
      <c r="VZB10" s="339"/>
      <c r="VZC10" s="333"/>
      <c r="VZD10" s="334"/>
      <c r="VZE10" s="335"/>
      <c r="VZF10" s="336"/>
      <c r="VZG10" s="337"/>
      <c r="VZH10" s="338"/>
      <c r="VZI10" s="338"/>
      <c r="VZJ10" s="339"/>
      <c r="VZK10" s="333"/>
      <c r="VZL10" s="334"/>
      <c r="VZM10" s="335"/>
      <c r="VZN10" s="336"/>
      <c r="VZO10" s="337"/>
      <c r="VZP10" s="338"/>
      <c r="VZQ10" s="338"/>
      <c r="VZR10" s="339"/>
      <c r="VZS10" s="333"/>
      <c r="VZT10" s="334"/>
      <c r="VZU10" s="335"/>
      <c r="VZV10" s="336"/>
      <c r="VZW10" s="337"/>
      <c r="VZX10" s="338"/>
      <c r="VZY10" s="338"/>
      <c r="VZZ10" s="339"/>
      <c r="WAA10" s="333"/>
      <c r="WAB10" s="334"/>
      <c r="WAC10" s="335"/>
      <c r="WAD10" s="336"/>
      <c r="WAE10" s="337"/>
      <c r="WAF10" s="338"/>
      <c r="WAG10" s="338"/>
      <c r="WAH10" s="339"/>
      <c r="WAI10" s="333"/>
      <c r="WAJ10" s="334"/>
      <c r="WAK10" s="335"/>
      <c r="WAL10" s="336"/>
      <c r="WAM10" s="337"/>
      <c r="WAN10" s="338"/>
      <c r="WAO10" s="338"/>
      <c r="WAP10" s="339"/>
      <c r="WAQ10" s="333"/>
      <c r="WAR10" s="334"/>
      <c r="WAS10" s="335"/>
      <c r="WAT10" s="336"/>
      <c r="WAU10" s="337"/>
      <c r="WAV10" s="338"/>
      <c r="WAW10" s="338"/>
      <c r="WAX10" s="339"/>
      <c r="WAY10" s="333"/>
      <c r="WAZ10" s="334"/>
      <c r="WBA10" s="335"/>
      <c r="WBB10" s="336"/>
      <c r="WBC10" s="337"/>
      <c r="WBD10" s="338"/>
      <c r="WBE10" s="338"/>
      <c r="WBF10" s="339"/>
      <c r="WBG10" s="333"/>
      <c r="WBH10" s="334"/>
      <c r="WBI10" s="335"/>
      <c r="WBJ10" s="336"/>
      <c r="WBK10" s="337"/>
      <c r="WBL10" s="338"/>
      <c r="WBM10" s="338"/>
      <c r="WBN10" s="339"/>
      <c r="WBO10" s="333"/>
      <c r="WBP10" s="334"/>
      <c r="WBQ10" s="335"/>
      <c r="WBR10" s="336"/>
      <c r="WBS10" s="337"/>
      <c r="WBT10" s="338"/>
      <c r="WBU10" s="338"/>
      <c r="WBV10" s="339"/>
      <c r="WBW10" s="333"/>
      <c r="WBX10" s="334"/>
      <c r="WBY10" s="335"/>
      <c r="WBZ10" s="336"/>
      <c r="WCA10" s="337"/>
      <c r="WCB10" s="338"/>
      <c r="WCC10" s="338"/>
      <c r="WCD10" s="339"/>
      <c r="WCE10" s="333"/>
      <c r="WCF10" s="334"/>
      <c r="WCG10" s="335"/>
      <c r="WCH10" s="336"/>
      <c r="WCI10" s="337"/>
      <c r="WCJ10" s="338"/>
      <c r="WCK10" s="338"/>
      <c r="WCL10" s="339"/>
      <c r="WCM10" s="333"/>
      <c r="WCN10" s="334"/>
      <c r="WCO10" s="335"/>
      <c r="WCP10" s="336"/>
      <c r="WCQ10" s="337"/>
      <c r="WCR10" s="338"/>
      <c r="WCS10" s="338"/>
      <c r="WCT10" s="339"/>
      <c r="WCU10" s="333"/>
      <c r="WCV10" s="334"/>
      <c r="WCW10" s="335"/>
      <c r="WCX10" s="336"/>
      <c r="WCY10" s="337"/>
      <c r="WCZ10" s="338"/>
      <c r="WDA10" s="338"/>
      <c r="WDB10" s="339"/>
      <c r="WDC10" s="333"/>
      <c r="WDD10" s="334"/>
      <c r="WDE10" s="335"/>
      <c r="WDF10" s="336"/>
      <c r="WDG10" s="337"/>
      <c r="WDH10" s="338"/>
      <c r="WDI10" s="338"/>
      <c r="WDJ10" s="339"/>
      <c r="WDK10" s="333"/>
      <c r="WDL10" s="334"/>
      <c r="WDM10" s="335"/>
      <c r="WDN10" s="336"/>
      <c r="WDO10" s="337"/>
      <c r="WDP10" s="338"/>
      <c r="WDQ10" s="338"/>
      <c r="WDR10" s="339"/>
      <c r="WDS10" s="333"/>
      <c r="WDT10" s="334"/>
      <c r="WDU10" s="335"/>
      <c r="WDV10" s="336"/>
      <c r="WDW10" s="337"/>
      <c r="WDX10" s="338"/>
      <c r="WDY10" s="338"/>
      <c r="WDZ10" s="339"/>
      <c r="WEA10" s="333"/>
      <c r="WEB10" s="334"/>
      <c r="WEC10" s="335"/>
      <c r="WED10" s="336"/>
      <c r="WEE10" s="337"/>
      <c r="WEF10" s="338"/>
      <c r="WEG10" s="338"/>
      <c r="WEH10" s="339"/>
      <c r="WEI10" s="333"/>
      <c r="WEJ10" s="334"/>
      <c r="WEK10" s="335"/>
      <c r="WEL10" s="336"/>
      <c r="WEM10" s="337"/>
      <c r="WEN10" s="338"/>
      <c r="WEO10" s="338"/>
      <c r="WEP10" s="339"/>
      <c r="WEQ10" s="333"/>
      <c r="WER10" s="334"/>
      <c r="WES10" s="335"/>
      <c r="WET10" s="336"/>
      <c r="WEU10" s="337"/>
      <c r="WEV10" s="338"/>
      <c r="WEW10" s="338"/>
      <c r="WEX10" s="339"/>
      <c r="WEY10" s="333"/>
      <c r="WEZ10" s="334"/>
      <c r="WFA10" s="335"/>
      <c r="WFB10" s="336"/>
      <c r="WFC10" s="337"/>
      <c r="WFD10" s="338"/>
      <c r="WFE10" s="338"/>
      <c r="WFF10" s="339"/>
      <c r="WFG10" s="333"/>
      <c r="WFH10" s="334"/>
      <c r="WFI10" s="335"/>
      <c r="WFJ10" s="336"/>
      <c r="WFK10" s="337"/>
      <c r="WFL10" s="338"/>
      <c r="WFM10" s="338"/>
      <c r="WFN10" s="339"/>
      <c r="WFO10" s="333"/>
      <c r="WFP10" s="334"/>
      <c r="WFQ10" s="335"/>
      <c r="WFR10" s="336"/>
      <c r="WFS10" s="337"/>
      <c r="WFT10" s="338"/>
      <c r="WFU10" s="338"/>
      <c r="WFV10" s="339"/>
      <c r="WFW10" s="333"/>
      <c r="WFX10" s="334"/>
      <c r="WFY10" s="335"/>
      <c r="WFZ10" s="336"/>
      <c r="WGA10" s="337"/>
      <c r="WGB10" s="338"/>
      <c r="WGC10" s="338"/>
      <c r="WGD10" s="339"/>
      <c r="WGE10" s="333"/>
      <c r="WGF10" s="334"/>
      <c r="WGG10" s="335"/>
      <c r="WGH10" s="336"/>
      <c r="WGI10" s="337"/>
      <c r="WGJ10" s="338"/>
      <c r="WGK10" s="338"/>
      <c r="WGL10" s="339"/>
      <c r="WGM10" s="333"/>
      <c r="WGN10" s="334"/>
      <c r="WGO10" s="335"/>
      <c r="WGP10" s="336"/>
      <c r="WGQ10" s="337"/>
      <c r="WGR10" s="338"/>
      <c r="WGS10" s="338"/>
      <c r="WGT10" s="339"/>
      <c r="WGU10" s="333"/>
      <c r="WGV10" s="334"/>
      <c r="WGW10" s="335"/>
      <c r="WGX10" s="336"/>
      <c r="WGY10" s="337"/>
      <c r="WGZ10" s="338"/>
      <c r="WHA10" s="338"/>
      <c r="WHB10" s="339"/>
      <c r="WHC10" s="333"/>
      <c r="WHD10" s="334"/>
      <c r="WHE10" s="335"/>
      <c r="WHF10" s="336"/>
      <c r="WHG10" s="337"/>
      <c r="WHH10" s="338"/>
      <c r="WHI10" s="338"/>
      <c r="WHJ10" s="339"/>
      <c r="WHK10" s="333"/>
      <c r="WHL10" s="334"/>
      <c r="WHM10" s="335"/>
      <c r="WHN10" s="336"/>
      <c r="WHO10" s="337"/>
      <c r="WHP10" s="338"/>
      <c r="WHQ10" s="338"/>
      <c r="WHR10" s="339"/>
      <c r="WHS10" s="333"/>
      <c r="WHT10" s="334"/>
      <c r="WHU10" s="335"/>
      <c r="WHV10" s="336"/>
      <c r="WHW10" s="337"/>
      <c r="WHX10" s="338"/>
      <c r="WHY10" s="338"/>
      <c r="WHZ10" s="339"/>
      <c r="WIA10" s="333"/>
      <c r="WIB10" s="334"/>
      <c r="WIC10" s="335"/>
      <c r="WID10" s="336"/>
      <c r="WIE10" s="337"/>
      <c r="WIF10" s="338"/>
      <c r="WIG10" s="338"/>
      <c r="WIH10" s="339"/>
      <c r="WII10" s="333"/>
      <c r="WIJ10" s="334"/>
      <c r="WIK10" s="335"/>
      <c r="WIL10" s="336"/>
      <c r="WIM10" s="337"/>
      <c r="WIN10" s="338"/>
      <c r="WIO10" s="338"/>
      <c r="WIP10" s="339"/>
      <c r="WIQ10" s="333"/>
      <c r="WIR10" s="334"/>
      <c r="WIS10" s="335"/>
      <c r="WIT10" s="336"/>
      <c r="WIU10" s="337"/>
      <c r="WIV10" s="338"/>
      <c r="WIW10" s="338"/>
      <c r="WIX10" s="339"/>
      <c r="WIY10" s="333"/>
      <c r="WIZ10" s="334"/>
      <c r="WJA10" s="335"/>
      <c r="WJB10" s="336"/>
      <c r="WJC10" s="337"/>
      <c r="WJD10" s="338"/>
      <c r="WJE10" s="338"/>
      <c r="WJF10" s="339"/>
      <c r="WJG10" s="333"/>
      <c r="WJH10" s="334"/>
      <c r="WJI10" s="335"/>
      <c r="WJJ10" s="336"/>
      <c r="WJK10" s="337"/>
      <c r="WJL10" s="338"/>
      <c r="WJM10" s="338"/>
      <c r="WJN10" s="339"/>
      <c r="WJO10" s="333"/>
      <c r="WJP10" s="334"/>
      <c r="WJQ10" s="335"/>
      <c r="WJR10" s="336"/>
      <c r="WJS10" s="337"/>
      <c r="WJT10" s="338"/>
      <c r="WJU10" s="338"/>
      <c r="WJV10" s="339"/>
      <c r="WJW10" s="333"/>
      <c r="WJX10" s="334"/>
      <c r="WJY10" s="335"/>
      <c r="WJZ10" s="336"/>
      <c r="WKA10" s="337"/>
      <c r="WKB10" s="338"/>
      <c r="WKC10" s="338"/>
      <c r="WKD10" s="339"/>
      <c r="WKE10" s="333"/>
      <c r="WKF10" s="334"/>
      <c r="WKG10" s="335"/>
      <c r="WKH10" s="336"/>
      <c r="WKI10" s="337"/>
      <c r="WKJ10" s="338"/>
      <c r="WKK10" s="338"/>
      <c r="WKL10" s="339"/>
      <c r="WKM10" s="333"/>
      <c r="WKN10" s="334"/>
      <c r="WKO10" s="335"/>
      <c r="WKP10" s="336"/>
      <c r="WKQ10" s="337"/>
      <c r="WKR10" s="338"/>
      <c r="WKS10" s="338"/>
      <c r="WKT10" s="339"/>
      <c r="WKU10" s="333"/>
      <c r="WKV10" s="334"/>
      <c r="WKW10" s="335"/>
      <c r="WKX10" s="336"/>
      <c r="WKY10" s="337"/>
      <c r="WKZ10" s="338"/>
      <c r="WLA10" s="338"/>
      <c r="WLB10" s="339"/>
      <c r="WLC10" s="333"/>
      <c r="WLD10" s="334"/>
      <c r="WLE10" s="335"/>
      <c r="WLF10" s="336"/>
      <c r="WLG10" s="337"/>
      <c r="WLH10" s="338"/>
      <c r="WLI10" s="338"/>
      <c r="WLJ10" s="339"/>
      <c r="WLK10" s="333"/>
      <c r="WLL10" s="334"/>
      <c r="WLM10" s="335"/>
      <c r="WLN10" s="336"/>
      <c r="WLO10" s="337"/>
      <c r="WLP10" s="338"/>
      <c r="WLQ10" s="338"/>
      <c r="WLR10" s="339"/>
      <c r="WLS10" s="333"/>
      <c r="WLT10" s="334"/>
      <c r="WLU10" s="335"/>
      <c r="WLV10" s="336"/>
      <c r="WLW10" s="337"/>
      <c r="WLX10" s="338"/>
      <c r="WLY10" s="338"/>
      <c r="WLZ10" s="339"/>
      <c r="WMA10" s="333"/>
      <c r="WMB10" s="334"/>
      <c r="WMC10" s="335"/>
      <c r="WMD10" s="336"/>
      <c r="WME10" s="337"/>
      <c r="WMF10" s="338"/>
      <c r="WMG10" s="338"/>
      <c r="WMH10" s="339"/>
      <c r="WMI10" s="333"/>
      <c r="WMJ10" s="334"/>
      <c r="WMK10" s="335"/>
      <c r="WML10" s="336"/>
      <c r="WMM10" s="337"/>
      <c r="WMN10" s="338"/>
      <c r="WMO10" s="338"/>
      <c r="WMP10" s="339"/>
      <c r="WMQ10" s="333"/>
      <c r="WMR10" s="334"/>
      <c r="WMS10" s="335"/>
      <c r="WMT10" s="336"/>
      <c r="WMU10" s="337"/>
      <c r="WMV10" s="338"/>
      <c r="WMW10" s="338"/>
      <c r="WMX10" s="339"/>
      <c r="WMY10" s="333"/>
      <c r="WMZ10" s="334"/>
      <c r="WNA10" s="335"/>
      <c r="WNB10" s="336"/>
      <c r="WNC10" s="337"/>
      <c r="WND10" s="338"/>
      <c r="WNE10" s="338"/>
      <c r="WNF10" s="339"/>
      <c r="WNG10" s="333"/>
      <c r="WNH10" s="334"/>
      <c r="WNI10" s="335"/>
      <c r="WNJ10" s="336"/>
      <c r="WNK10" s="337"/>
      <c r="WNL10" s="338"/>
      <c r="WNM10" s="338"/>
      <c r="WNN10" s="339"/>
      <c r="WNO10" s="333"/>
      <c r="WNP10" s="334"/>
      <c r="WNQ10" s="335"/>
      <c r="WNR10" s="336"/>
      <c r="WNS10" s="337"/>
      <c r="WNT10" s="338"/>
      <c r="WNU10" s="338"/>
      <c r="WNV10" s="339"/>
      <c r="WNW10" s="333"/>
      <c r="WNX10" s="334"/>
      <c r="WNY10" s="335"/>
      <c r="WNZ10" s="336"/>
      <c r="WOA10" s="337"/>
      <c r="WOB10" s="338"/>
      <c r="WOC10" s="338"/>
      <c r="WOD10" s="339"/>
      <c r="WOE10" s="333"/>
      <c r="WOF10" s="334"/>
      <c r="WOG10" s="335"/>
      <c r="WOH10" s="336"/>
      <c r="WOI10" s="337"/>
      <c r="WOJ10" s="338"/>
      <c r="WOK10" s="338"/>
      <c r="WOL10" s="339"/>
      <c r="WOM10" s="333"/>
      <c r="WON10" s="334"/>
      <c r="WOO10" s="335"/>
      <c r="WOP10" s="336"/>
      <c r="WOQ10" s="337"/>
      <c r="WOR10" s="338"/>
      <c r="WOS10" s="338"/>
      <c r="WOT10" s="339"/>
      <c r="WOU10" s="333"/>
      <c r="WOV10" s="334"/>
      <c r="WOW10" s="335"/>
      <c r="WOX10" s="336"/>
      <c r="WOY10" s="337"/>
      <c r="WOZ10" s="338"/>
      <c r="WPA10" s="338"/>
      <c r="WPB10" s="339"/>
      <c r="WPC10" s="333"/>
      <c r="WPD10" s="334"/>
      <c r="WPE10" s="335"/>
      <c r="WPF10" s="336"/>
      <c r="WPG10" s="337"/>
      <c r="WPH10" s="338"/>
      <c r="WPI10" s="338"/>
      <c r="WPJ10" s="339"/>
      <c r="WPK10" s="333"/>
      <c r="WPL10" s="334"/>
      <c r="WPM10" s="335"/>
      <c r="WPN10" s="336"/>
      <c r="WPO10" s="337"/>
      <c r="WPP10" s="338"/>
      <c r="WPQ10" s="338"/>
      <c r="WPR10" s="339"/>
      <c r="WPS10" s="333"/>
      <c r="WPT10" s="334"/>
      <c r="WPU10" s="335"/>
      <c r="WPV10" s="336"/>
      <c r="WPW10" s="337"/>
      <c r="WPX10" s="338"/>
      <c r="WPY10" s="338"/>
      <c r="WPZ10" s="339"/>
      <c r="WQA10" s="333"/>
      <c r="WQB10" s="334"/>
      <c r="WQC10" s="335"/>
      <c r="WQD10" s="336"/>
      <c r="WQE10" s="337"/>
      <c r="WQF10" s="338"/>
      <c r="WQG10" s="338"/>
      <c r="WQH10" s="339"/>
      <c r="WQI10" s="333"/>
      <c r="WQJ10" s="334"/>
      <c r="WQK10" s="335"/>
      <c r="WQL10" s="336"/>
      <c r="WQM10" s="337"/>
      <c r="WQN10" s="338"/>
      <c r="WQO10" s="338"/>
      <c r="WQP10" s="339"/>
      <c r="WQQ10" s="333"/>
      <c r="WQR10" s="334"/>
      <c r="WQS10" s="335"/>
      <c r="WQT10" s="336"/>
      <c r="WQU10" s="337"/>
      <c r="WQV10" s="338"/>
      <c r="WQW10" s="338"/>
      <c r="WQX10" s="339"/>
      <c r="WQY10" s="333"/>
      <c r="WQZ10" s="334"/>
      <c r="WRA10" s="335"/>
      <c r="WRB10" s="336"/>
      <c r="WRC10" s="337"/>
      <c r="WRD10" s="338"/>
      <c r="WRE10" s="338"/>
      <c r="WRF10" s="339"/>
      <c r="WRG10" s="333"/>
      <c r="WRH10" s="334"/>
      <c r="WRI10" s="335"/>
      <c r="WRJ10" s="336"/>
      <c r="WRK10" s="337"/>
      <c r="WRL10" s="338"/>
      <c r="WRM10" s="338"/>
      <c r="WRN10" s="339"/>
      <c r="WRO10" s="333"/>
      <c r="WRP10" s="334"/>
      <c r="WRQ10" s="335"/>
      <c r="WRR10" s="336"/>
      <c r="WRS10" s="337"/>
      <c r="WRT10" s="338"/>
      <c r="WRU10" s="338"/>
      <c r="WRV10" s="339"/>
      <c r="WRW10" s="333"/>
      <c r="WRX10" s="334"/>
      <c r="WRY10" s="335"/>
      <c r="WRZ10" s="336"/>
      <c r="WSA10" s="337"/>
      <c r="WSB10" s="338"/>
      <c r="WSC10" s="338"/>
      <c r="WSD10" s="339"/>
      <c r="WSE10" s="333"/>
      <c r="WSF10" s="334"/>
      <c r="WSG10" s="335"/>
      <c r="WSH10" s="336"/>
      <c r="WSI10" s="337"/>
      <c r="WSJ10" s="338"/>
      <c r="WSK10" s="338"/>
      <c r="WSL10" s="339"/>
      <c r="WSM10" s="333"/>
      <c r="WSN10" s="334"/>
      <c r="WSO10" s="335"/>
      <c r="WSP10" s="336"/>
      <c r="WSQ10" s="337"/>
      <c r="WSR10" s="338"/>
      <c r="WSS10" s="338"/>
      <c r="WST10" s="339"/>
      <c r="WSU10" s="333"/>
      <c r="WSV10" s="334"/>
      <c r="WSW10" s="335"/>
      <c r="WSX10" s="336"/>
      <c r="WSY10" s="337"/>
      <c r="WSZ10" s="338"/>
      <c r="WTA10" s="338"/>
      <c r="WTB10" s="339"/>
      <c r="WTC10" s="333"/>
      <c r="WTD10" s="334"/>
      <c r="WTE10" s="335"/>
      <c r="WTF10" s="336"/>
      <c r="WTG10" s="337"/>
      <c r="WTH10" s="338"/>
      <c r="WTI10" s="338"/>
      <c r="WTJ10" s="339"/>
      <c r="WTK10" s="333"/>
      <c r="WTL10" s="334"/>
      <c r="WTM10" s="335"/>
      <c r="WTN10" s="336"/>
      <c r="WTO10" s="337"/>
      <c r="WTP10" s="338"/>
      <c r="WTQ10" s="338"/>
      <c r="WTR10" s="339"/>
      <c r="WTS10" s="333"/>
      <c r="WTT10" s="334"/>
      <c r="WTU10" s="335"/>
      <c r="WTV10" s="336"/>
      <c r="WTW10" s="337"/>
      <c r="WTX10" s="338"/>
      <c r="WTY10" s="338"/>
      <c r="WTZ10" s="339"/>
      <c r="WUA10" s="333"/>
      <c r="WUB10" s="334"/>
      <c r="WUC10" s="335"/>
      <c r="WUD10" s="336"/>
      <c r="WUE10" s="337"/>
      <c r="WUF10" s="338"/>
      <c r="WUG10" s="338"/>
      <c r="WUH10" s="339"/>
      <c r="WUI10" s="333"/>
      <c r="WUJ10" s="334"/>
      <c r="WUK10" s="335"/>
      <c r="WUL10" s="336"/>
      <c r="WUM10" s="337"/>
      <c r="WUN10" s="338"/>
      <c r="WUO10" s="338"/>
      <c r="WUP10" s="339"/>
      <c r="WUQ10" s="333"/>
      <c r="WUR10" s="334"/>
      <c r="WUS10" s="335"/>
      <c r="WUT10" s="336"/>
      <c r="WUU10" s="337"/>
      <c r="WUV10" s="338"/>
      <c r="WUW10" s="338"/>
      <c r="WUX10" s="339"/>
      <c r="WUY10" s="333"/>
      <c r="WUZ10" s="334"/>
      <c r="WVA10" s="335"/>
      <c r="WVB10" s="336"/>
      <c r="WVC10" s="337"/>
      <c r="WVD10" s="338"/>
      <c r="WVE10" s="338"/>
      <c r="WVF10" s="339"/>
      <c r="WVG10" s="333"/>
      <c r="WVH10" s="334"/>
      <c r="WVI10" s="335"/>
      <c r="WVJ10" s="336"/>
      <c r="WVK10" s="337"/>
      <c r="WVL10" s="338"/>
      <c r="WVM10" s="338"/>
      <c r="WVN10" s="339"/>
      <c r="WVO10" s="333"/>
      <c r="WVP10" s="334"/>
      <c r="WVQ10" s="335"/>
      <c r="WVR10" s="336"/>
      <c r="WVS10" s="337"/>
      <c r="WVT10" s="338"/>
      <c r="WVU10" s="338"/>
      <c r="WVV10" s="339"/>
      <c r="WVW10" s="333"/>
      <c r="WVX10" s="334"/>
      <c r="WVY10" s="335"/>
      <c r="WVZ10" s="336"/>
      <c r="WWA10" s="337"/>
      <c r="WWB10" s="338"/>
      <c r="WWC10" s="338"/>
      <c r="WWD10" s="339"/>
      <c r="WWE10" s="333"/>
      <c r="WWF10" s="334"/>
      <c r="WWG10" s="335"/>
      <c r="WWH10" s="336"/>
      <c r="WWI10" s="337"/>
      <c r="WWJ10" s="338"/>
      <c r="WWK10" s="338"/>
      <c r="WWL10" s="339"/>
      <c r="WWM10" s="333"/>
      <c r="WWN10" s="334"/>
      <c r="WWO10" s="335"/>
      <c r="WWP10" s="336"/>
      <c r="WWQ10" s="337"/>
      <c r="WWR10" s="338"/>
      <c r="WWS10" s="338"/>
      <c r="WWT10" s="339"/>
      <c r="WWU10" s="333"/>
      <c r="WWV10" s="334"/>
      <c r="WWW10" s="335"/>
      <c r="WWX10" s="336"/>
      <c r="WWY10" s="337"/>
      <c r="WWZ10" s="338"/>
      <c r="WXA10" s="338"/>
      <c r="WXB10" s="339"/>
      <c r="WXC10" s="333"/>
      <c r="WXD10" s="334"/>
      <c r="WXE10" s="335"/>
      <c r="WXF10" s="336"/>
      <c r="WXG10" s="337"/>
      <c r="WXH10" s="338"/>
      <c r="WXI10" s="338"/>
      <c r="WXJ10" s="339"/>
      <c r="WXK10" s="333"/>
      <c r="WXL10" s="334"/>
      <c r="WXM10" s="335"/>
      <c r="WXN10" s="336"/>
      <c r="WXO10" s="337"/>
      <c r="WXP10" s="338"/>
      <c r="WXQ10" s="338"/>
      <c r="WXR10" s="339"/>
      <c r="WXS10" s="333"/>
      <c r="WXT10" s="334"/>
      <c r="WXU10" s="335"/>
      <c r="WXV10" s="336"/>
      <c r="WXW10" s="337"/>
      <c r="WXX10" s="338"/>
      <c r="WXY10" s="338"/>
      <c r="WXZ10" s="339"/>
      <c r="WYA10" s="333"/>
      <c r="WYB10" s="334"/>
      <c r="WYC10" s="335"/>
      <c r="WYD10" s="336"/>
      <c r="WYE10" s="337"/>
      <c r="WYF10" s="338"/>
      <c r="WYG10" s="338"/>
      <c r="WYH10" s="339"/>
      <c r="WYI10" s="333"/>
      <c r="WYJ10" s="334"/>
      <c r="WYK10" s="335"/>
      <c r="WYL10" s="336"/>
      <c r="WYM10" s="337"/>
      <c r="WYN10" s="338"/>
      <c r="WYO10" s="338"/>
      <c r="WYP10" s="339"/>
      <c r="WYQ10" s="333"/>
      <c r="WYR10" s="334"/>
      <c r="WYS10" s="335"/>
      <c r="WYT10" s="336"/>
      <c r="WYU10" s="337"/>
      <c r="WYV10" s="338"/>
      <c r="WYW10" s="338"/>
      <c r="WYX10" s="339"/>
      <c r="WYY10" s="333"/>
      <c r="WYZ10" s="334"/>
      <c r="WZA10" s="335"/>
      <c r="WZB10" s="336"/>
      <c r="WZC10" s="337"/>
      <c r="WZD10" s="338"/>
      <c r="WZE10" s="338"/>
      <c r="WZF10" s="339"/>
      <c r="WZG10" s="333"/>
      <c r="WZH10" s="334"/>
      <c r="WZI10" s="335"/>
      <c r="WZJ10" s="336"/>
      <c r="WZK10" s="337"/>
      <c r="WZL10" s="338"/>
      <c r="WZM10" s="338"/>
      <c r="WZN10" s="339"/>
      <c r="WZO10" s="333"/>
      <c r="WZP10" s="334"/>
      <c r="WZQ10" s="335"/>
      <c r="WZR10" s="336"/>
      <c r="WZS10" s="337"/>
      <c r="WZT10" s="338"/>
      <c r="WZU10" s="338"/>
      <c r="WZV10" s="339"/>
      <c r="WZW10" s="333"/>
      <c r="WZX10" s="334"/>
      <c r="WZY10" s="335"/>
      <c r="WZZ10" s="336"/>
      <c r="XAA10" s="337"/>
      <c r="XAB10" s="338"/>
      <c r="XAC10" s="338"/>
      <c r="XAD10" s="339"/>
      <c r="XAE10" s="333"/>
      <c r="XAF10" s="334"/>
      <c r="XAG10" s="335"/>
      <c r="XAH10" s="336"/>
      <c r="XAI10" s="337"/>
      <c r="XAJ10" s="338"/>
      <c r="XAK10" s="338"/>
      <c r="XAL10" s="339"/>
      <c r="XAM10" s="333"/>
      <c r="XAN10" s="334"/>
      <c r="XAO10" s="335"/>
      <c r="XAP10" s="336"/>
      <c r="XAQ10" s="337"/>
      <c r="XAR10" s="338"/>
      <c r="XAS10" s="338"/>
      <c r="XAT10" s="339"/>
      <c r="XAU10" s="333"/>
      <c r="XAV10" s="334"/>
      <c r="XAW10" s="335"/>
      <c r="XAX10" s="336"/>
      <c r="XAY10" s="337"/>
      <c r="XAZ10" s="338"/>
      <c r="XBA10" s="338"/>
      <c r="XBB10" s="339"/>
      <c r="XBC10" s="333"/>
      <c r="XBD10" s="334"/>
      <c r="XBE10" s="335"/>
      <c r="XBF10" s="336"/>
      <c r="XBG10" s="337"/>
      <c r="XBH10" s="338"/>
      <c r="XBI10" s="338"/>
      <c r="XBJ10" s="339"/>
      <c r="XBK10" s="333"/>
      <c r="XBL10" s="334"/>
      <c r="XBM10" s="335"/>
      <c r="XBN10" s="336"/>
      <c r="XBO10" s="337"/>
      <c r="XBP10" s="338"/>
      <c r="XBQ10" s="338"/>
      <c r="XBR10" s="339"/>
      <c r="XBS10" s="333"/>
      <c r="XBT10" s="334"/>
      <c r="XBU10" s="335"/>
      <c r="XBV10" s="336"/>
      <c r="XBW10" s="337"/>
      <c r="XBX10" s="338"/>
      <c r="XBY10" s="338"/>
      <c r="XBZ10" s="339"/>
      <c r="XCA10" s="333"/>
      <c r="XCB10" s="334"/>
      <c r="XCC10" s="335"/>
      <c r="XCD10" s="336"/>
      <c r="XCE10" s="337"/>
      <c r="XCF10" s="338"/>
      <c r="XCG10" s="338"/>
      <c r="XCH10" s="339"/>
      <c r="XCI10" s="333"/>
      <c r="XCJ10" s="334"/>
      <c r="XCK10" s="335"/>
      <c r="XCL10" s="336"/>
      <c r="XCM10" s="337"/>
      <c r="XCN10" s="338"/>
      <c r="XCO10" s="338"/>
      <c r="XCP10" s="339"/>
      <c r="XCQ10" s="333"/>
      <c r="XCR10" s="334"/>
      <c r="XCS10" s="335"/>
      <c r="XCT10" s="336"/>
      <c r="XCU10" s="337"/>
      <c r="XCV10" s="338"/>
      <c r="XCW10" s="338"/>
      <c r="XCX10" s="339"/>
      <c r="XCY10" s="333"/>
      <c r="XCZ10" s="334"/>
      <c r="XDA10" s="335"/>
      <c r="XDB10" s="336"/>
      <c r="XDC10" s="337"/>
      <c r="XDD10" s="338"/>
      <c r="XDE10" s="338"/>
      <c r="XDF10" s="339"/>
      <c r="XDG10" s="333"/>
      <c r="XDH10" s="334"/>
      <c r="XDI10" s="335"/>
      <c r="XDJ10" s="336"/>
      <c r="XDK10" s="337"/>
      <c r="XDL10" s="338"/>
      <c r="XDM10" s="338"/>
      <c r="XDN10" s="339"/>
      <c r="XDO10" s="333"/>
      <c r="XDP10" s="334"/>
      <c r="XDQ10" s="335"/>
      <c r="XDR10" s="336"/>
      <c r="XDS10" s="337"/>
      <c r="XDT10" s="338"/>
      <c r="XDU10" s="338"/>
      <c r="XDV10" s="339"/>
      <c r="XDW10" s="333"/>
      <c r="XDX10" s="334"/>
      <c r="XDY10" s="335"/>
      <c r="XDZ10" s="336"/>
      <c r="XEA10" s="337"/>
      <c r="XEB10" s="338"/>
      <c r="XEC10" s="338"/>
      <c r="XED10" s="339"/>
      <c r="XEE10" s="333"/>
      <c r="XEF10" s="334"/>
      <c r="XEG10" s="335"/>
      <c r="XEH10" s="336"/>
      <c r="XEI10" s="337"/>
      <c r="XEJ10" s="338"/>
      <c r="XEK10" s="338"/>
      <c r="XEL10" s="339"/>
      <c r="XEM10" s="333"/>
      <c r="XEN10" s="334"/>
      <c r="XEO10" s="335"/>
      <c r="XEP10" s="336"/>
      <c r="XEQ10" s="337"/>
      <c r="XER10" s="338"/>
      <c r="XES10" s="338"/>
      <c r="XET10" s="339"/>
      <c r="XEU10" s="333"/>
      <c r="XEV10" s="334"/>
      <c r="XEW10" s="335"/>
      <c r="XEX10" s="336"/>
      <c r="XEY10" s="337"/>
      <c r="XEZ10" s="338"/>
      <c r="XFA10" s="338"/>
      <c r="XFB10" s="339"/>
      <c r="XFC10" s="333"/>
      <c r="XFD10" s="334"/>
    </row>
    <row r="11" ht="78.75" spans="1:78">
      <c r="A11" s="223">
        <v>3</v>
      </c>
      <c r="B11" s="223" t="s">
        <v>640</v>
      </c>
      <c r="C11" s="226" t="s">
        <v>626</v>
      </c>
      <c r="D11" s="227" t="s">
        <v>641</v>
      </c>
      <c r="E11" s="223" t="s">
        <v>642</v>
      </c>
      <c r="F11" s="223" t="s">
        <v>537</v>
      </c>
      <c r="G11" s="223">
        <v>6</v>
      </c>
      <c r="H11" s="223" t="s">
        <v>537</v>
      </c>
      <c r="I11" s="223" t="s">
        <v>643</v>
      </c>
      <c r="J11" s="223" t="s">
        <v>116</v>
      </c>
      <c r="K11" s="250">
        <v>11000</v>
      </c>
      <c r="L11" s="250">
        <v>11000</v>
      </c>
      <c r="M11" s="250"/>
      <c r="N11" s="250">
        <f>W11+Z11+AC11+AF11+AI11+AL11+AO11+AR11+AU11+AX11+BA11+BD11+BG11+BM11+BP11+BS11+BV11+BY11</f>
        <v>22500</v>
      </c>
      <c r="O11" s="250">
        <f t="shared" si="17"/>
        <v>247500000</v>
      </c>
      <c r="P11" s="250"/>
      <c r="Q11" s="291">
        <v>11000</v>
      </c>
      <c r="R11" s="291" t="s">
        <v>644</v>
      </c>
      <c r="S11" s="292"/>
      <c r="T11" s="271"/>
      <c r="U11" s="271"/>
      <c r="V11" s="290">
        <v>9547</v>
      </c>
      <c r="W11" s="290">
        <v>20000</v>
      </c>
      <c r="X11" s="289">
        <f t="shared" si="0"/>
        <v>220000000</v>
      </c>
      <c r="Y11" s="290"/>
      <c r="Z11" s="290"/>
      <c r="AA11" s="289">
        <f t="shared" si="1"/>
        <v>0</v>
      </c>
      <c r="AB11" s="290"/>
      <c r="AC11" s="301"/>
      <c r="AD11" s="302">
        <f t="shared" si="2"/>
        <v>0</v>
      </c>
      <c r="AE11" s="305"/>
      <c r="AF11" s="304"/>
      <c r="AG11" s="302">
        <f t="shared" si="3"/>
        <v>0</v>
      </c>
      <c r="AH11" s="305"/>
      <c r="AI11" s="305"/>
      <c r="AJ11" s="302"/>
      <c r="AK11" s="305"/>
      <c r="AL11" s="305"/>
      <c r="AM11" s="302"/>
      <c r="AN11" s="305"/>
      <c r="AO11" s="305"/>
      <c r="AP11" s="302"/>
      <c r="AQ11" s="304"/>
      <c r="AR11" s="305"/>
      <c r="AS11" s="302">
        <f t="shared" si="4"/>
        <v>0</v>
      </c>
      <c r="AT11" s="304">
        <v>2500</v>
      </c>
      <c r="AU11" s="305">
        <v>2500</v>
      </c>
      <c r="AV11" s="302">
        <f t="shared" si="5"/>
        <v>27500000</v>
      </c>
      <c r="AW11" s="304"/>
      <c r="AX11" s="304"/>
      <c r="AY11" s="302">
        <f t="shared" si="6"/>
        <v>302500000000</v>
      </c>
      <c r="AZ11" s="305"/>
      <c r="BA11" s="305"/>
      <c r="BB11" s="302">
        <f t="shared" si="7"/>
        <v>0</v>
      </c>
      <c r="BC11" s="305"/>
      <c r="BD11" s="305"/>
      <c r="BE11" s="302">
        <f t="shared" si="8"/>
        <v>0</v>
      </c>
      <c r="BF11" s="304"/>
      <c r="BG11" s="305"/>
      <c r="BH11" s="302">
        <f t="shared" si="9"/>
        <v>0</v>
      </c>
      <c r="BI11" s="305"/>
      <c r="BJ11" s="305"/>
      <c r="BK11" s="302">
        <f t="shared" si="10"/>
        <v>0</v>
      </c>
      <c r="BL11" s="305"/>
      <c r="BM11" s="305"/>
      <c r="BN11" s="302">
        <f t="shared" si="11"/>
        <v>0</v>
      </c>
      <c r="BO11" s="305"/>
      <c r="BP11" s="305"/>
      <c r="BQ11" s="302">
        <f t="shared" si="12"/>
        <v>0</v>
      </c>
      <c r="BR11" s="305"/>
      <c r="BS11" s="305"/>
      <c r="BT11" s="302">
        <f t="shared" si="13"/>
        <v>0</v>
      </c>
      <c r="BU11" s="305"/>
      <c r="BV11" s="305"/>
      <c r="BW11" s="302">
        <f t="shared" si="14"/>
        <v>0</v>
      </c>
      <c r="BX11" s="305"/>
      <c r="BY11" s="305"/>
      <c r="BZ11" s="302">
        <f t="shared" si="15"/>
        <v>0</v>
      </c>
    </row>
    <row r="12" s="194" customFormat="1" ht="25.5" customHeight="1" spans="1:16384">
      <c r="A12" s="223" t="s">
        <v>638</v>
      </c>
      <c r="B12" s="223"/>
      <c r="C12" s="228" t="s">
        <v>12</v>
      </c>
      <c r="D12" s="229" t="s">
        <v>645</v>
      </c>
      <c r="E12" s="230"/>
      <c r="F12" s="231"/>
      <c r="G12" s="232"/>
      <c r="H12" s="232"/>
      <c r="I12" s="230"/>
      <c r="J12" s="232"/>
      <c r="K12" s="272"/>
      <c r="L12" s="250">
        <v>0</v>
      </c>
      <c r="M12" s="250"/>
      <c r="N12" s="250"/>
      <c r="O12" s="250">
        <f t="shared" si="17"/>
        <v>0</v>
      </c>
      <c r="P12" s="273"/>
      <c r="Q12" s="291"/>
      <c r="R12" s="291"/>
      <c r="S12" s="293"/>
      <c r="T12" s="294"/>
      <c r="U12" s="294"/>
      <c r="V12" s="290">
        <v>0</v>
      </c>
      <c r="W12" s="290">
        <v>0</v>
      </c>
      <c r="X12" s="289">
        <f t="shared" si="0"/>
        <v>0</v>
      </c>
      <c r="Y12" s="306"/>
      <c r="Z12" s="307"/>
      <c r="AA12" s="289">
        <f t="shared" si="1"/>
        <v>0</v>
      </c>
      <c r="AB12" s="308"/>
      <c r="AC12" s="309"/>
      <c r="AD12" s="302">
        <f t="shared" si="2"/>
        <v>0</v>
      </c>
      <c r="AE12" s="310"/>
      <c r="AF12" s="311"/>
      <c r="AG12" s="302">
        <f t="shared" si="3"/>
        <v>0</v>
      </c>
      <c r="AH12" s="318"/>
      <c r="AI12" s="231"/>
      <c r="AJ12" s="319"/>
      <c r="AK12" s="320"/>
      <c r="AL12" s="230"/>
      <c r="AM12" s="321"/>
      <c r="AN12" s="322"/>
      <c r="AO12" s="324"/>
      <c r="AP12" s="325"/>
      <c r="AQ12" s="326"/>
      <c r="AR12" s="320"/>
      <c r="AS12" s="302">
        <f t="shared" si="4"/>
        <v>0</v>
      </c>
      <c r="AT12" s="327"/>
      <c r="AU12" s="310"/>
      <c r="AV12" s="302">
        <f t="shared" si="5"/>
        <v>0</v>
      </c>
      <c r="AW12" s="329"/>
      <c r="AX12" s="330"/>
      <c r="AY12" s="302">
        <f t="shared" si="6"/>
        <v>0</v>
      </c>
      <c r="AZ12" s="320"/>
      <c r="BA12" s="320"/>
      <c r="BB12" s="302">
        <f t="shared" si="7"/>
        <v>0</v>
      </c>
      <c r="BC12" s="310"/>
      <c r="BD12" s="322"/>
      <c r="BE12" s="302">
        <f t="shared" si="8"/>
        <v>0</v>
      </c>
      <c r="BF12" s="330"/>
      <c r="BG12" s="231"/>
      <c r="BH12" s="302">
        <f t="shared" si="9"/>
        <v>0</v>
      </c>
      <c r="BI12" s="320"/>
      <c r="BJ12" s="230"/>
      <c r="BK12" s="302">
        <f t="shared" si="10"/>
        <v>0</v>
      </c>
      <c r="BL12" s="322"/>
      <c r="BM12" s="324"/>
      <c r="BN12" s="302">
        <f t="shared" si="11"/>
        <v>0</v>
      </c>
      <c r="BO12" s="231"/>
      <c r="BP12" s="320"/>
      <c r="BQ12" s="302">
        <f t="shared" si="12"/>
        <v>0</v>
      </c>
      <c r="BR12" s="230"/>
      <c r="BS12" s="310"/>
      <c r="BT12" s="302">
        <f t="shared" si="13"/>
        <v>0</v>
      </c>
      <c r="BU12" s="324"/>
      <c r="BV12" s="318"/>
      <c r="BW12" s="302">
        <f t="shared" si="14"/>
        <v>0</v>
      </c>
      <c r="BX12" s="320"/>
      <c r="BY12" s="320"/>
      <c r="BZ12" s="302">
        <f t="shared" si="15"/>
        <v>0</v>
      </c>
      <c r="CA12" s="333"/>
      <c r="CB12" s="334"/>
      <c r="CC12" s="335"/>
      <c r="CD12" s="336"/>
      <c r="CE12" s="337"/>
      <c r="CF12" s="338"/>
      <c r="CG12" s="338"/>
      <c r="CH12" s="339"/>
      <c r="CI12" s="333"/>
      <c r="CJ12" s="334"/>
      <c r="CK12" s="335"/>
      <c r="CL12" s="336"/>
      <c r="CM12" s="337"/>
      <c r="CN12" s="338"/>
      <c r="CO12" s="338"/>
      <c r="CP12" s="339"/>
      <c r="CQ12" s="333"/>
      <c r="CR12" s="334"/>
      <c r="CS12" s="335"/>
      <c r="CT12" s="336"/>
      <c r="CU12" s="337"/>
      <c r="CV12" s="338"/>
      <c r="CW12" s="338"/>
      <c r="CX12" s="339"/>
      <c r="CY12" s="333"/>
      <c r="CZ12" s="334"/>
      <c r="DA12" s="335"/>
      <c r="DB12" s="336"/>
      <c r="DC12" s="337"/>
      <c r="DD12" s="338"/>
      <c r="DE12" s="338"/>
      <c r="DF12" s="339"/>
      <c r="DG12" s="333"/>
      <c r="DH12" s="334"/>
      <c r="DI12" s="335"/>
      <c r="DJ12" s="336"/>
      <c r="DK12" s="337"/>
      <c r="DL12" s="338"/>
      <c r="DM12" s="338"/>
      <c r="DN12" s="339"/>
      <c r="DO12" s="333"/>
      <c r="DP12" s="334"/>
      <c r="DQ12" s="335"/>
      <c r="DR12" s="336"/>
      <c r="DS12" s="337"/>
      <c r="DT12" s="338"/>
      <c r="DU12" s="338"/>
      <c r="DV12" s="339"/>
      <c r="DW12" s="333"/>
      <c r="DX12" s="334"/>
      <c r="DY12" s="335"/>
      <c r="DZ12" s="336"/>
      <c r="EA12" s="337"/>
      <c r="EB12" s="338"/>
      <c r="EC12" s="338"/>
      <c r="ED12" s="339"/>
      <c r="EE12" s="333"/>
      <c r="EF12" s="334"/>
      <c r="EG12" s="335"/>
      <c r="EH12" s="336"/>
      <c r="EI12" s="337"/>
      <c r="EJ12" s="338"/>
      <c r="EK12" s="338"/>
      <c r="EL12" s="339"/>
      <c r="EM12" s="333"/>
      <c r="EN12" s="334"/>
      <c r="EO12" s="335"/>
      <c r="EP12" s="336"/>
      <c r="EQ12" s="337"/>
      <c r="ER12" s="338"/>
      <c r="ES12" s="338"/>
      <c r="ET12" s="339"/>
      <c r="EU12" s="333"/>
      <c r="EV12" s="334"/>
      <c r="EW12" s="335"/>
      <c r="EX12" s="336"/>
      <c r="EY12" s="337"/>
      <c r="EZ12" s="338"/>
      <c r="FA12" s="338"/>
      <c r="FB12" s="339"/>
      <c r="FC12" s="333"/>
      <c r="FD12" s="334"/>
      <c r="FE12" s="335"/>
      <c r="FF12" s="336"/>
      <c r="FG12" s="337"/>
      <c r="FH12" s="338"/>
      <c r="FI12" s="338"/>
      <c r="FJ12" s="339"/>
      <c r="FK12" s="333"/>
      <c r="FL12" s="334"/>
      <c r="FM12" s="335"/>
      <c r="FN12" s="336"/>
      <c r="FO12" s="337"/>
      <c r="FP12" s="338"/>
      <c r="FQ12" s="338"/>
      <c r="FR12" s="339"/>
      <c r="FS12" s="333"/>
      <c r="FT12" s="334"/>
      <c r="FU12" s="335"/>
      <c r="FV12" s="336"/>
      <c r="FW12" s="337"/>
      <c r="FX12" s="338"/>
      <c r="FY12" s="338"/>
      <c r="FZ12" s="339"/>
      <c r="GA12" s="333"/>
      <c r="GB12" s="334"/>
      <c r="GC12" s="335"/>
      <c r="GD12" s="336"/>
      <c r="GE12" s="337"/>
      <c r="GF12" s="338"/>
      <c r="GG12" s="338"/>
      <c r="GH12" s="339"/>
      <c r="GI12" s="333"/>
      <c r="GJ12" s="334"/>
      <c r="GK12" s="335"/>
      <c r="GL12" s="336"/>
      <c r="GM12" s="337"/>
      <c r="GN12" s="338"/>
      <c r="GO12" s="338"/>
      <c r="GP12" s="339"/>
      <c r="GQ12" s="333"/>
      <c r="GR12" s="334"/>
      <c r="GS12" s="335"/>
      <c r="GT12" s="336"/>
      <c r="GU12" s="337"/>
      <c r="GV12" s="338"/>
      <c r="GW12" s="338"/>
      <c r="GX12" s="339"/>
      <c r="GY12" s="333"/>
      <c r="GZ12" s="334"/>
      <c r="HA12" s="335"/>
      <c r="HB12" s="336"/>
      <c r="HC12" s="337"/>
      <c r="HD12" s="338"/>
      <c r="HE12" s="338"/>
      <c r="HF12" s="339"/>
      <c r="HG12" s="333"/>
      <c r="HH12" s="334"/>
      <c r="HI12" s="335"/>
      <c r="HJ12" s="336"/>
      <c r="HK12" s="337"/>
      <c r="HL12" s="338"/>
      <c r="HM12" s="338"/>
      <c r="HN12" s="339"/>
      <c r="HO12" s="333"/>
      <c r="HP12" s="334"/>
      <c r="HQ12" s="335"/>
      <c r="HR12" s="336"/>
      <c r="HS12" s="337"/>
      <c r="HT12" s="338"/>
      <c r="HU12" s="338"/>
      <c r="HV12" s="339"/>
      <c r="HW12" s="333"/>
      <c r="HX12" s="334"/>
      <c r="HY12" s="335"/>
      <c r="HZ12" s="336"/>
      <c r="IA12" s="337"/>
      <c r="IB12" s="338"/>
      <c r="IC12" s="338"/>
      <c r="ID12" s="339"/>
      <c r="IE12" s="333"/>
      <c r="IF12" s="334"/>
      <c r="IG12" s="335"/>
      <c r="IH12" s="336"/>
      <c r="II12" s="337"/>
      <c r="IJ12" s="338"/>
      <c r="IK12" s="338"/>
      <c r="IL12" s="339"/>
      <c r="IM12" s="333"/>
      <c r="IN12" s="334"/>
      <c r="IO12" s="335"/>
      <c r="IP12" s="336"/>
      <c r="IQ12" s="337"/>
      <c r="IR12" s="338"/>
      <c r="IS12" s="338"/>
      <c r="IT12" s="339"/>
      <c r="IU12" s="333"/>
      <c r="IV12" s="334"/>
      <c r="IW12" s="335"/>
      <c r="IX12" s="336"/>
      <c r="IY12" s="337"/>
      <c r="IZ12" s="338"/>
      <c r="JA12" s="338"/>
      <c r="JB12" s="339"/>
      <c r="JC12" s="333"/>
      <c r="JD12" s="334"/>
      <c r="JE12" s="335"/>
      <c r="JF12" s="336"/>
      <c r="JG12" s="337"/>
      <c r="JH12" s="338"/>
      <c r="JI12" s="338"/>
      <c r="JJ12" s="339"/>
      <c r="JK12" s="333"/>
      <c r="JL12" s="334"/>
      <c r="JM12" s="335"/>
      <c r="JN12" s="336"/>
      <c r="JO12" s="337"/>
      <c r="JP12" s="338"/>
      <c r="JQ12" s="338"/>
      <c r="JR12" s="339"/>
      <c r="JS12" s="333"/>
      <c r="JT12" s="334"/>
      <c r="JU12" s="335"/>
      <c r="JV12" s="336"/>
      <c r="JW12" s="337"/>
      <c r="JX12" s="338"/>
      <c r="JY12" s="338"/>
      <c r="JZ12" s="339"/>
      <c r="KA12" s="333"/>
      <c r="KB12" s="334"/>
      <c r="KC12" s="335"/>
      <c r="KD12" s="336"/>
      <c r="KE12" s="337"/>
      <c r="KF12" s="338"/>
      <c r="KG12" s="338"/>
      <c r="KH12" s="339"/>
      <c r="KI12" s="333"/>
      <c r="KJ12" s="334"/>
      <c r="KK12" s="335"/>
      <c r="KL12" s="336"/>
      <c r="KM12" s="337"/>
      <c r="KN12" s="338"/>
      <c r="KO12" s="338"/>
      <c r="KP12" s="339"/>
      <c r="KQ12" s="333"/>
      <c r="KR12" s="334"/>
      <c r="KS12" s="335"/>
      <c r="KT12" s="336"/>
      <c r="KU12" s="337"/>
      <c r="KV12" s="338"/>
      <c r="KW12" s="338"/>
      <c r="KX12" s="339"/>
      <c r="KY12" s="333"/>
      <c r="KZ12" s="334"/>
      <c r="LA12" s="335"/>
      <c r="LB12" s="336"/>
      <c r="LC12" s="337"/>
      <c r="LD12" s="338"/>
      <c r="LE12" s="338"/>
      <c r="LF12" s="339"/>
      <c r="LG12" s="333"/>
      <c r="LH12" s="334"/>
      <c r="LI12" s="335"/>
      <c r="LJ12" s="336"/>
      <c r="LK12" s="337"/>
      <c r="LL12" s="338"/>
      <c r="LM12" s="338"/>
      <c r="LN12" s="339"/>
      <c r="LO12" s="333"/>
      <c r="LP12" s="334"/>
      <c r="LQ12" s="335"/>
      <c r="LR12" s="336"/>
      <c r="LS12" s="337"/>
      <c r="LT12" s="338"/>
      <c r="LU12" s="338"/>
      <c r="LV12" s="339"/>
      <c r="LW12" s="333"/>
      <c r="LX12" s="334"/>
      <c r="LY12" s="335"/>
      <c r="LZ12" s="336"/>
      <c r="MA12" s="337"/>
      <c r="MB12" s="338"/>
      <c r="MC12" s="338"/>
      <c r="MD12" s="339"/>
      <c r="ME12" s="333"/>
      <c r="MF12" s="334"/>
      <c r="MG12" s="335"/>
      <c r="MH12" s="336"/>
      <c r="MI12" s="337"/>
      <c r="MJ12" s="338"/>
      <c r="MK12" s="338"/>
      <c r="ML12" s="339"/>
      <c r="MM12" s="333"/>
      <c r="MN12" s="334"/>
      <c r="MO12" s="335"/>
      <c r="MP12" s="336"/>
      <c r="MQ12" s="337"/>
      <c r="MR12" s="338"/>
      <c r="MS12" s="338"/>
      <c r="MT12" s="339"/>
      <c r="MU12" s="333"/>
      <c r="MV12" s="334"/>
      <c r="MW12" s="335"/>
      <c r="MX12" s="336"/>
      <c r="MY12" s="337"/>
      <c r="MZ12" s="338"/>
      <c r="NA12" s="338"/>
      <c r="NB12" s="339"/>
      <c r="NC12" s="333"/>
      <c r="ND12" s="334"/>
      <c r="NE12" s="335"/>
      <c r="NF12" s="336"/>
      <c r="NG12" s="337"/>
      <c r="NH12" s="338"/>
      <c r="NI12" s="338"/>
      <c r="NJ12" s="339"/>
      <c r="NK12" s="333"/>
      <c r="NL12" s="334"/>
      <c r="NM12" s="335"/>
      <c r="NN12" s="336"/>
      <c r="NO12" s="337"/>
      <c r="NP12" s="338"/>
      <c r="NQ12" s="338"/>
      <c r="NR12" s="339"/>
      <c r="NS12" s="333"/>
      <c r="NT12" s="334"/>
      <c r="NU12" s="335"/>
      <c r="NV12" s="336"/>
      <c r="NW12" s="337"/>
      <c r="NX12" s="338"/>
      <c r="NY12" s="338"/>
      <c r="NZ12" s="339"/>
      <c r="OA12" s="333"/>
      <c r="OB12" s="334"/>
      <c r="OC12" s="335"/>
      <c r="OD12" s="336"/>
      <c r="OE12" s="337"/>
      <c r="OF12" s="338"/>
      <c r="OG12" s="338"/>
      <c r="OH12" s="339"/>
      <c r="OI12" s="333"/>
      <c r="OJ12" s="334"/>
      <c r="OK12" s="335"/>
      <c r="OL12" s="336"/>
      <c r="OM12" s="337"/>
      <c r="ON12" s="338"/>
      <c r="OO12" s="338"/>
      <c r="OP12" s="339"/>
      <c r="OQ12" s="333"/>
      <c r="OR12" s="334"/>
      <c r="OS12" s="335"/>
      <c r="OT12" s="336"/>
      <c r="OU12" s="337"/>
      <c r="OV12" s="338"/>
      <c r="OW12" s="338"/>
      <c r="OX12" s="339"/>
      <c r="OY12" s="333"/>
      <c r="OZ12" s="334"/>
      <c r="PA12" s="335"/>
      <c r="PB12" s="336"/>
      <c r="PC12" s="337"/>
      <c r="PD12" s="338"/>
      <c r="PE12" s="338"/>
      <c r="PF12" s="339"/>
      <c r="PG12" s="333"/>
      <c r="PH12" s="334"/>
      <c r="PI12" s="335"/>
      <c r="PJ12" s="336"/>
      <c r="PK12" s="337"/>
      <c r="PL12" s="338"/>
      <c r="PM12" s="338"/>
      <c r="PN12" s="339"/>
      <c r="PO12" s="333"/>
      <c r="PP12" s="334"/>
      <c r="PQ12" s="335"/>
      <c r="PR12" s="336"/>
      <c r="PS12" s="337"/>
      <c r="PT12" s="338"/>
      <c r="PU12" s="338"/>
      <c r="PV12" s="339"/>
      <c r="PW12" s="333"/>
      <c r="PX12" s="334"/>
      <c r="PY12" s="335"/>
      <c r="PZ12" s="336"/>
      <c r="QA12" s="337"/>
      <c r="QB12" s="338"/>
      <c r="QC12" s="338"/>
      <c r="QD12" s="339"/>
      <c r="QE12" s="333"/>
      <c r="QF12" s="334"/>
      <c r="QG12" s="335"/>
      <c r="QH12" s="336"/>
      <c r="QI12" s="337"/>
      <c r="QJ12" s="338"/>
      <c r="QK12" s="338"/>
      <c r="QL12" s="339"/>
      <c r="QM12" s="333"/>
      <c r="QN12" s="334"/>
      <c r="QO12" s="335"/>
      <c r="QP12" s="336"/>
      <c r="QQ12" s="337"/>
      <c r="QR12" s="338"/>
      <c r="QS12" s="338"/>
      <c r="QT12" s="339"/>
      <c r="QU12" s="333"/>
      <c r="QV12" s="334"/>
      <c r="QW12" s="335"/>
      <c r="QX12" s="336"/>
      <c r="QY12" s="337"/>
      <c r="QZ12" s="338"/>
      <c r="RA12" s="338"/>
      <c r="RB12" s="339"/>
      <c r="RC12" s="333"/>
      <c r="RD12" s="334"/>
      <c r="RE12" s="335"/>
      <c r="RF12" s="336"/>
      <c r="RG12" s="337"/>
      <c r="RH12" s="338"/>
      <c r="RI12" s="338"/>
      <c r="RJ12" s="339"/>
      <c r="RK12" s="333"/>
      <c r="RL12" s="334"/>
      <c r="RM12" s="335"/>
      <c r="RN12" s="336"/>
      <c r="RO12" s="337"/>
      <c r="RP12" s="338"/>
      <c r="RQ12" s="338"/>
      <c r="RR12" s="339"/>
      <c r="RS12" s="333"/>
      <c r="RT12" s="334"/>
      <c r="RU12" s="335"/>
      <c r="RV12" s="336"/>
      <c r="RW12" s="337"/>
      <c r="RX12" s="338"/>
      <c r="RY12" s="338"/>
      <c r="RZ12" s="339"/>
      <c r="SA12" s="333"/>
      <c r="SB12" s="334"/>
      <c r="SC12" s="335"/>
      <c r="SD12" s="336"/>
      <c r="SE12" s="337"/>
      <c r="SF12" s="338"/>
      <c r="SG12" s="338"/>
      <c r="SH12" s="339"/>
      <c r="SI12" s="333"/>
      <c r="SJ12" s="334"/>
      <c r="SK12" s="335"/>
      <c r="SL12" s="336"/>
      <c r="SM12" s="337"/>
      <c r="SN12" s="338"/>
      <c r="SO12" s="338"/>
      <c r="SP12" s="339"/>
      <c r="SQ12" s="333"/>
      <c r="SR12" s="334"/>
      <c r="SS12" s="335"/>
      <c r="ST12" s="336"/>
      <c r="SU12" s="337"/>
      <c r="SV12" s="338"/>
      <c r="SW12" s="338"/>
      <c r="SX12" s="339"/>
      <c r="SY12" s="333"/>
      <c r="SZ12" s="334"/>
      <c r="TA12" s="335"/>
      <c r="TB12" s="336"/>
      <c r="TC12" s="337"/>
      <c r="TD12" s="338"/>
      <c r="TE12" s="338"/>
      <c r="TF12" s="339"/>
      <c r="TG12" s="333"/>
      <c r="TH12" s="334"/>
      <c r="TI12" s="335"/>
      <c r="TJ12" s="336"/>
      <c r="TK12" s="337"/>
      <c r="TL12" s="338"/>
      <c r="TM12" s="338"/>
      <c r="TN12" s="339"/>
      <c r="TO12" s="333"/>
      <c r="TP12" s="334"/>
      <c r="TQ12" s="335"/>
      <c r="TR12" s="336"/>
      <c r="TS12" s="337"/>
      <c r="TT12" s="338"/>
      <c r="TU12" s="338"/>
      <c r="TV12" s="339"/>
      <c r="TW12" s="333"/>
      <c r="TX12" s="334"/>
      <c r="TY12" s="335"/>
      <c r="TZ12" s="336"/>
      <c r="UA12" s="337"/>
      <c r="UB12" s="338"/>
      <c r="UC12" s="338"/>
      <c r="UD12" s="339"/>
      <c r="UE12" s="333"/>
      <c r="UF12" s="334"/>
      <c r="UG12" s="335"/>
      <c r="UH12" s="336"/>
      <c r="UI12" s="337"/>
      <c r="UJ12" s="338"/>
      <c r="UK12" s="338"/>
      <c r="UL12" s="339"/>
      <c r="UM12" s="333"/>
      <c r="UN12" s="334"/>
      <c r="UO12" s="335"/>
      <c r="UP12" s="336"/>
      <c r="UQ12" s="337"/>
      <c r="UR12" s="338"/>
      <c r="US12" s="338"/>
      <c r="UT12" s="339"/>
      <c r="UU12" s="333"/>
      <c r="UV12" s="334"/>
      <c r="UW12" s="335"/>
      <c r="UX12" s="336"/>
      <c r="UY12" s="337"/>
      <c r="UZ12" s="338"/>
      <c r="VA12" s="338"/>
      <c r="VB12" s="339"/>
      <c r="VC12" s="333"/>
      <c r="VD12" s="334"/>
      <c r="VE12" s="335"/>
      <c r="VF12" s="336"/>
      <c r="VG12" s="337"/>
      <c r="VH12" s="338"/>
      <c r="VI12" s="338"/>
      <c r="VJ12" s="339"/>
      <c r="VK12" s="333"/>
      <c r="VL12" s="334"/>
      <c r="VM12" s="335"/>
      <c r="VN12" s="336"/>
      <c r="VO12" s="337"/>
      <c r="VP12" s="338"/>
      <c r="VQ12" s="338"/>
      <c r="VR12" s="339"/>
      <c r="VS12" s="333"/>
      <c r="VT12" s="334"/>
      <c r="VU12" s="335"/>
      <c r="VV12" s="336"/>
      <c r="VW12" s="337"/>
      <c r="VX12" s="338"/>
      <c r="VY12" s="338"/>
      <c r="VZ12" s="339"/>
      <c r="WA12" s="333"/>
      <c r="WB12" s="334"/>
      <c r="WC12" s="335"/>
      <c r="WD12" s="336"/>
      <c r="WE12" s="337"/>
      <c r="WF12" s="338"/>
      <c r="WG12" s="338"/>
      <c r="WH12" s="339"/>
      <c r="WI12" s="333"/>
      <c r="WJ12" s="334"/>
      <c r="WK12" s="335"/>
      <c r="WL12" s="336"/>
      <c r="WM12" s="337"/>
      <c r="WN12" s="338"/>
      <c r="WO12" s="338"/>
      <c r="WP12" s="339"/>
      <c r="WQ12" s="333"/>
      <c r="WR12" s="334"/>
      <c r="WS12" s="335"/>
      <c r="WT12" s="336"/>
      <c r="WU12" s="337"/>
      <c r="WV12" s="338"/>
      <c r="WW12" s="338"/>
      <c r="WX12" s="339"/>
      <c r="WY12" s="333"/>
      <c r="WZ12" s="334"/>
      <c r="XA12" s="335"/>
      <c r="XB12" s="336"/>
      <c r="XC12" s="337"/>
      <c r="XD12" s="338"/>
      <c r="XE12" s="338"/>
      <c r="XF12" s="339"/>
      <c r="XG12" s="333"/>
      <c r="XH12" s="334"/>
      <c r="XI12" s="335"/>
      <c r="XJ12" s="336"/>
      <c r="XK12" s="337"/>
      <c r="XL12" s="338"/>
      <c r="XM12" s="338"/>
      <c r="XN12" s="339"/>
      <c r="XO12" s="333"/>
      <c r="XP12" s="334"/>
      <c r="XQ12" s="335"/>
      <c r="XR12" s="336"/>
      <c r="XS12" s="337"/>
      <c r="XT12" s="338"/>
      <c r="XU12" s="338"/>
      <c r="XV12" s="339"/>
      <c r="XW12" s="333"/>
      <c r="XX12" s="334"/>
      <c r="XY12" s="335"/>
      <c r="XZ12" s="336"/>
      <c r="YA12" s="337"/>
      <c r="YB12" s="338"/>
      <c r="YC12" s="338"/>
      <c r="YD12" s="339"/>
      <c r="YE12" s="333"/>
      <c r="YF12" s="334"/>
      <c r="YG12" s="335"/>
      <c r="YH12" s="336"/>
      <c r="YI12" s="337"/>
      <c r="YJ12" s="338"/>
      <c r="YK12" s="338"/>
      <c r="YL12" s="339"/>
      <c r="YM12" s="333"/>
      <c r="YN12" s="334"/>
      <c r="YO12" s="335"/>
      <c r="YP12" s="336"/>
      <c r="YQ12" s="337"/>
      <c r="YR12" s="338"/>
      <c r="YS12" s="338"/>
      <c r="YT12" s="339"/>
      <c r="YU12" s="333"/>
      <c r="YV12" s="334"/>
      <c r="YW12" s="335"/>
      <c r="YX12" s="336"/>
      <c r="YY12" s="337"/>
      <c r="YZ12" s="338"/>
      <c r="ZA12" s="338"/>
      <c r="ZB12" s="339"/>
      <c r="ZC12" s="333"/>
      <c r="ZD12" s="334"/>
      <c r="ZE12" s="335"/>
      <c r="ZF12" s="336"/>
      <c r="ZG12" s="337"/>
      <c r="ZH12" s="338"/>
      <c r="ZI12" s="338"/>
      <c r="ZJ12" s="339"/>
      <c r="ZK12" s="333"/>
      <c r="ZL12" s="334"/>
      <c r="ZM12" s="335"/>
      <c r="ZN12" s="336"/>
      <c r="ZO12" s="337"/>
      <c r="ZP12" s="338"/>
      <c r="ZQ12" s="338"/>
      <c r="ZR12" s="339"/>
      <c r="ZS12" s="333"/>
      <c r="ZT12" s="334"/>
      <c r="ZU12" s="335"/>
      <c r="ZV12" s="336"/>
      <c r="ZW12" s="337"/>
      <c r="ZX12" s="338"/>
      <c r="ZY12" s="338"/>
      <c r="ZZ12" s="339"/>
      <c r="AAA12" s="333"/>
      <c r="AAB12" s="334"/>
      <c r="AAC12" s="335"/>
      <c r="AAD12" s="336"/>
      <c r="AAE12" s="337"/>
      <c r="AAF12" s="338"/>
      <c r="AAG12" s="338"/>
      <c r="AAH12" s="339"/>
      <c r="AAI12" s="333"/>
      <c r="AAJ12" s="334"/>
      <c r="AAK12" s="335"/>
      <c r="AAL12" s="336"/>
      <c r="AAM12" s="337"/>
      <c r="AAN12" s="338"/>
      <c r="AAO12" s="338"/>
      <c r="AAP12" s="339"/>
      <c r="AAQ12" s="333"/>
      <c r="AAR12" s="334"/>
      <c r="AAS12" s="335"/>
      <c r="AAT12" s="336"/>
      <c r="AAU12" s="337"/>
      <c r="AAV12" s="338"/>
      <c r="AAW12" s="338"/>
      <c r="AAX12" s="339"/>
      <c r="AAY12" s="333"/>
      <c r="AAZ12" s="334"/>
      <c r="ABA12" s="335"/>
      <c r="ABB12" s="336"/>
      <c r="ABC12" s="337"/>
      <c r="ABD12" s="338"/>
      <c r="ABE12" s="338"/>
      <c r="ABF12" s="339"/>
      <c r="ABG12" s="333"/>
      <c r="ABH12" s="334"/>
      <c r="ABI12" s="335"/>
      <c r="ABJ12" s="336"/>
      <c r="ABK12" s="337"/>
      <c r="ABL12" s="338"/>
      <c r="ABM12" s="338"/>
      <c r="ABN12" s="339"/>
      <c r="ABO12" s="333"/>
      <c r="ABP12" s="334"/>
      <c r="ABQ12" s="335"/>
      <c r="ABR12" s="336"/>
      <c r="ABS12" s="337"/>
      <c r="ABT12" s="338"/>
      <c r="ABU12" s="338"/>
      <c r="ABV12" s="339"/>
      <c r="ABW12" s="333"/>
      <c r="ABX12" s="334"/>
      <c r="ABY12" s="335"/>
      <c r="ABZ12" s="336"/>
      <c r="ACA12" s="337"/>
      <c r="ACB12" s="338"/>
      <c r="ACC12" s="338"/>
      <c r="ACD12" s="339"/>
      <c r="ACE12" s="333"/>
      <c r="ACF12" s="334"/>
      <c r="ACG12" s="335"/>
      <c r="ACH12" s="336"/>
      <c r="ACI12" s="337"/>
      <c r="ACJ12" s="338"/>
      <c r="ACK12" s="338"/>
      <c r="ACL12" s="339"/>
      <c r="ACM12" s="333"/>
      <c r="ACN12" s="334"/>
      <c r="ACO12" s="335"/>
      <c r="ACP12" s="336"/>
      <c r="ACQ12" s="337"/>
      <c r="ACR12" s="338"/>
      <c r="ACS12" s="338"/>
      <c r="ACT12" s="339"/>
      <c r="ACU12" s="333"/>
      <c r="ACV12" s="334"/>
      <c r="ACW12" s="335"/>
      <c r="ACX12" s="336"/>
      <c r="ACY12" s="337"/>
      <c r="ACZ12" s="338"/>
      <c r="ADA12" s="338"/>
      <c r="ADB12" s="339"/>
      <c r="ADC12" s="333"/>
      <c r="ADD12" s="334"/>
      <c r="ADE12" s="335"/>
      <c r="ADF12" s="336"/>
      <c r="ADG12" s="337"/>
      <c r="ADH12" s="338"/>
      <c r="ADI12" s="338"/>
      <c r="ADJ12" s="339"/>
      <c r="ADK12" s="333"/>
      <c r="ADL12" s="334"/>
      <c r="ADM12" s="335"/>
      <c r="ADN12" s="336"/>
      <c r="ADO12" s="337"/>
      <c r="ADP12" s="338"/>
      <c r="ADQ12" s="338"/>
      <c r="ADR12" s="339"/>
      <c r="ADS12" s="333"/>
      <c r="ADT12" s="334"/>
      <c r="ADU12" s="335"/>
      <c r="ADV12" s="336"/>
      <c r="ADW12" s="337"/>
      <c r="ADX12" s="338"/>
      <c r="ADY12" s="338"/>
      <c r="ADZ12" s="339"/>
      <c r="AEA12" s="333"/>
      <c r="AEB12" s="334"/>
      <c r="AEC12" s="335"/>
      <c r="AED12" s="336"/>
      <c r="AEE12" s="337"/>
      <c r="AEF12" s="338"/>
      <c r="AEG12" s="338"/>
      <c r="AEH12" s="339"/>
      <c r="AEI12" s="333"/>
      <c r="AEJ12" s="334"/>
      <c r="AEK12" s="335"/>
      <c r="AEL12" s="336"/>
      <c r="AEM12" s="337"/>
      <c r="AEN12" s="338"/>
      <c r="AEO12" s="338"/>
      <c r="AEP12" s="339"/>
      <c r="AEQ12" s="333"/>
      <c r="AER12" s="334"/>
      <c r="AES12" s="335"/>
      <c r="AET12" s="336"/>
      <c r="AEU12" s="337"/>
      <c r="AEV12" s="338"/>
      <c r="AEW12" s="338"/>
      <c r="AEX12" s="339"/>
      <c r="AEY12" s="333"/>
      <c r="AEZ12" s="334"/>
      <c r="AFA12" s="335"/>
      <c r="AFB12" s="336"/>
      <c r="AFC12" s="337"/>
      <c r="AFD12" s="338"/>
      <c r="AFE12" s="338"/>
      <c r="AFF12" s="339"/>
      <c r="AFG12" s="333"/>
      <c r="AFH12" s="334"/>
      <c r="AFI12" s="335"/>
      <c r="AFJ12" s="336"/>
      <c r="AFK12" s="337"/>
      <c r="AFL12" s="338"/>
      <c r="AFM12" s="338"/>
      <c r="AFN12" s="339"/>
      <c r="AFO12" s="333"/>
      <c r="AFP12" s="334"/>
      <c r="AFQ12" s="335"/>
      <c r="AFR12" s="336"/>
      <c r="AFS12" s="337"/>
      <c r="AFT12" s="338"/>
      <c r="AFU12" s="338"/>
      <c r="AFV12" s="339"/>
      <c r="AFW12" s="333"/>
      <c r="AFX12" s="334"/>
      <c r="AFY12" s="335"/>
      <c r="AFZ12" s="336"/>
      <c r="AGA12" s="337"/>
      <c r="AGB12" s="338"/>
      <c r="AGC12" s="338"/>
      <c r="AGD12" s="339"/>
      <c r="AGE12" s="333"/>
      <c r="AGF12" s="334"/>
      <c r="AGG12" s="335"/>
      <c r="AGH12" s="336"/>
      <c r="AGI12" s="337"/>
      <c r="AGJ12" s="338"/>
      <c r="AGK12" s="338"/>
      <c r="AGL12" s="339"/>
      <c r="AGM12" s="333"/>
      <c r="AGN12" s="334"/>
      <c r="AGO12" s="335"/>
      <c r="AGP12" s="336"/>
      <c r="AGQ12" s="337"/>
      <c r="AGR12" s="338"/>
      <c r="AGS12" s="338"/>
      <c r="AGT12" s="339"/>
      <c r="AGU12" s="333"/>
      <c r="AGV12" s="334"/>
      <c r="AGW12" s="335"/>
      <c r="AGX12" s="336"/>
      <c r="AGY12" s="337"/>
      <c r="AGZ12" s="338"/>
      <c r="AHA12" s="338"/>
      <c r="AHB12" s="339"/>
      <c r="AHC12" s="333"/>
      <c r="AHD12" s="334"/>
      <c r="AHE12" s="335"/>
      <c r="AHF12" s="336"/>
      <c r="AHG12" s="337"/>
      <c r="AHH12" s="338"/>
      <c r="AHI12" s="338"/>
      <c r="AHJ12" s="339"/>
      <c r="AHK12" s="333"/>
      <c r="AHL12" s="334"/>
      <c r="AHM12" s="335"/>
      <c r="AHN12" s="336"/>
      <c r="AHO12" s="337"/>
      <c r="AHP12" s="338"/>
      <c r="AHQ12" s="338"/>
      <c r="AHR12" s="339"/>
      <c r="AHS12" s="333"/>
      <c r="AHT12" s="334"/>
      <c r="AHU12" s="335"/>
      <c r="AHV12" s="336"/>
      <c r="AHW12" s="337"/>
      <c r="AHX12" s="338"/>
      <c r="AHY12" s="338"/>
      <c r="AHZ12" s="339"/>
      <c r="AIA12" s="333"/>
      <c r="AIB12" s="334"/>
      <c r="AIC12" s="335"/>
      <c r="AID12" s="336"/>
      <c r="AIE12" s="337"/>
      <c r="AIF12" s="338"/>
      <c r="AIG12" s="338"/>
      <c r="AIH12" s="339"/>
      <c r="AII12" s="333"/>
      <c r="AIJ12" s="334"/>
      <c r="AIK12" s="335"/>
      <c r="AIL12" s="336"/>
      <c r="AIM12" s="337"/>
      <c r="AIN12" s="338"/>
      <c r="AIO12" s="338"/>
      <c r="AIP12" s="339"/>
      <c r="AIQ12" s="333"/>
      <c r="AIR12" s="334"/>
      <c r="AIS12" s="335"/>
      <c r="AIT12" s="336"/>
      <c r="AIU12" s="337"/>
      <c r="AIV12" s="338"/>
      <c r="AIW12" s="338"/>
      <c r="AIX12" s="339"/>
      <c r="AIY12" s="333"/>
      <c r="AIZ12" s="334"/>
      <c r="AJA12" s="335"/>
      <c r="AJB12" s="336"/>
      <c r="AJC12" s="337"/>
      <c r="AJD12" s="338"/>
      <c r="AJE12" s="338"/>
      <c r="AJF12" s="339"/>
      <c r="AJG12" s="333"/>
      <c r="AJH12" s="334"/>
      <c r="AJI12" s="335"/>
      <c r="AJJ12" s="336"/>
      <c r="AJK12" s="337"/>
      <c r="AJL12" s="338"/>
      <c r="AJM12" s="338"/>
      <c r="AJN12" s="339"/>
      <c r="AJO12" s="333"/>
      <c r="AJP12" s="334"/>
      <c r="AJQ12" s="335"/>
      <c r="AJR12" s="336"/>
      <c r="AJS12" s="337"/>
      <c r="AJT12" s="338"/>
      <c r="AJU12" s="338"/>
      <c r="AJV12" s="339"/>
      <c r="AJW12" s="333"/>
      <c r="AJX12" s="334"/>
      <c r="AJY12" s="335"/>
      <c r="AJZ12" s="336"/>
      <c r="AKA12" s="337"/>
      <c r="AKB12" s="338"/>
      <c r="AKC12" s="338"/>
      <c r="AKD12" s="339"/>
      <c r="AKE12" s="333"/>
      <c r="AKF12" s="334"/>
      <c r="AKG12" s="335"/>
      <c r="AKH12" s="336"/>
      <c r="AKI12" s="337"/>
      <c r="AKJ12" s="338"/>
      <c r="AKK12" s="338"/>
      <c r="AKL12" s="339"/>
      <c r="AKM12" s="333"/>
      <c r="AKN12" s="334"/>
      <c r="AKO12" s="335"/>
      <c r="AKP12" s="336"/>
      <c r="AKQ12" s="337"/>
      <c r="AKR12" s="338"/>
      <c r="AKS12" s="338"/>
      <c r="AKT12" s="339"/>
      <c r="AKU12" s="333"/>
      <c r="AKV12" s="334"/>
      <c r="AKW12" s="335"/>
      <c r="AKX12" s="336"/>
      <c r="AKY12" s="337"/>
      <c r="AKZ12" s="338"/>
      <c r="ALA12" s="338"/>
      <c r="ALB12" s="339"/>
      <c r="ALC12" s="333"/>
      <c r="ALD12" s="334"/>
      <c r="ALE12" s="335"/>
      <c r="ALF12" s="336"/>
      <c r="ALG12" s="337"/>
      <c r="ALH12" s="338"/>
      <c r="ALI12" s="338"/>
      <c r="ALJ12" s="339"/>
      <c r="ALK12" s="333"/>
      <c r="ALL12" s="334"/>
      <c r="ALM12" s="335"/>
      <c r="ALN12" s="336"/>
      <c r="ALO12" s="337"/>
      <c r="ALP12" s="338"/>
      <c r="ALQ12" s="338"/>
      <c r="ALR12" s="339"/>
      <c r="ALS12" s="333"/>
      <c r="ALT12" s="334"/>
      <c r="ALU12" s="335"/>
      <c r="ALV12" s="336"/>
      <c r="ALW12" s="337"/>
      <c r="ALX12" s="338"/>
      <c r="ALY12" s="338"/>
      <c r="ALZ12" s="339"/>
      <c r="AMA12" s="333"/>
      <c r="AMB12" s="334"/>
      <c r="AMC12" s="335"/>
      <c r="AMD12" s="336"/>
      <c r="AME12" s="337"/>
      <c r="AMF12" s="338"/>
      <c r="AMG12" s="338"/>
      <c r="AMH12" s="339"/>
      <c r="AMI12" s="333"/>
      <c r="AMJ12" s="334"/>
      <c r="AMK12" s="335"/>
      <c r="AML12" s="336"/>
      <c r="AMM12" s="337"/>
      <c r="AMN12" s="338"/>
      <c r="AMO12" s="338"/>
      <c r="AMP12" s="339"/>
      <c r="AMQ12" s="333"/>
      <c r="AMR12" s="334"/>
      <c r="AMS12" s="335"/>
      <c r="AMT12" s="336"/>
      <c r="AMU12" s="337"/>
      <c r="AMV12" s="338"/>
      <c r="AMW12" s="338"/>
      <c r="AMX12" s="339"/>
      <c r="AMY12" s="333"/>
      <c r="AMZ12" s="334"/>
      <c r="ANA12" s="335"/>
      <c r="ANB12" s="336"/>
      <c r="ANC12" s="337"/>
      <c r="AND12" s="338"/>
      <c r="ANE12" s="338"/>
      <c r="ANF12" s="339"/>
      <c r="ANG12" s="333"/>
      <c r="ANH12" s="334"/>
      <c r="ANI12" s="335"/>
      <c r="ANJ12" s="336"/>
      <c r="ANK12" s="337"/>
      <c r="ANL12" s="338"/>
      <c r="ANM12" s="338"/>
      <c r="ANN12" s="339"/>
      <c r="ANO12" s="333"/>
      <c r="ANP12" s="334"/>
      <c r="ANQ12" s="335"/>
      <c r="ANR12" s="336"/>
      <c r="ANS12" s="337"/>
      <c r="ANT12" s="338"/>
      <c r="ANU12" s="338"/>
      <c r="ANV12" s="339"/>
      <c r="ANW12" s="333"/>
      <c r="ANX12" s="334"/>
      <c r="ANY12" s="335"/>
      <c r="ANZ12" s="336"/>
      <c r="AOA12" s="337"/>
      <c r="AOB12" s="338"/>
      <c r="AOC12" s="338"/>
      <c r="AOD12" s="339"/>
      <c r="AOE12" s="333"/>
      <c r="AOF12" s="334"/>
      <c r="AOG12" s="335"/>
      <c r="AOH12" s="336"/>
      <c r="AOI12" s="337"/>
      <c r="AOJ12" s="338"/>
      <c r="AOK12" s="338"/>
      <c r="AOL12" s="339"/>
      <c r="AOM12" s="333"/>
      <c r="AON12" s="334"/>
      <c r="AOO12" s="335"/>
      <c r="AOP12" s="336"/>
      <c r="AOQ12" s="337"/>
      <c r="AOR12" s="338"/>
      <c r="AOS12" s="338"/>
      <c r="AOT12" s="339"/>
      <c r="AOU12" s="333"/>
      <c r="AOV12" s="334"/>
      <c r="AOW12" s="335"/>
      <c r="AOX12" s="336"/>
      <c r="AOY12" s="337"/>
      <c r="AOZ12" s="338"/>
      <c r="APA12" s="338"/>
      <c r="APB12" s="339"/>
      <c r="APC12" s="333"/>
      <c r="APD12" s="334"/>
      <c r="APE12" s="335"/>
      <c r="APF12" s="336"/>
      <c r="APG12" s="337"/>
      <c r="APH12" s="338"/>
      <c r="API12" s="338"/>
      <c r="APJ12" s="339"/>
      <c r="APK12" s="333"/>
      <c r="APL12" s="334"/>
      <c r="APM12" s="335"/>
      <c r="APN12" s="336"/>
      <c r="APO12" s="337"/>
      <c r="APP12" s="338"/>
      <c r="APQ12" s="338"/>
      <c r="APR12" s="339"/>
      <c r="APS12" s="333"/>
      <c r="APT12" s="334"/>
      <c r="APU12" s="335"/>
      <c r="APV12" s="336"/>
      <c r="APW12" s="337"/>
      <c r="APX12" s="338"/>
      <c r="APY12" s="338"/>
      <c r="APZ12" s="339"/>
      <c r="AQA12" s="333"/>
      <c r="AQB12" s="334"/>
      <c r="AQC12" s="335"/>
      <c r="AQD12" s="336"/>
      <c r="AQE12" s="337"/>
      <c r="AQF12" s="338"/>
      <c r="AQG12" s="338"/>
      <c r="AQH12" s="339"/>
      <c r="AQI12" s="333"/>
      <c r="AQJ12" s="334"/>
      <c r="AQK12" s="335"/>
      <c r="AQL12" s="336"/>
      <c r="AQM12" s="337"/>
      <c r="AQN12" s="338"/>
      <c r="AQO12" s="338"/>
      <c r="AQP12" s="339"/>
      <c r="AQQ12" s="333"/>
      <c r="AQR12" s="334"/>
      <c r="AQS12" s="335"/>
      <c r="AQT12" s="336"/>
      <c r="AQU12" s="337"/>
      <c r="AQV12" s="338"/>
      <c r="AQW12" s="338"/>
      <c r="AQX12" s="339"/>
      <c r="AQY12" s="333"/>
      <c r="AQZ12" s="334"/>
      <c r="ARA12" s="335"/>
      <c r="ARB12" s="336"/>
      <c r="ARC12" s="337"/>
      <c r="ARD12" s="338"/>
      <c r="ARE12" s="338"/>
      <c r="ARF12" s="339"/>
      <c r="ARG12" s="333"/>
      <c r="ARH12" s="334"/>
      <c r="ARI12" s="335"/>
      <c r="ARJ12" s="336"/>
      <c r="ARK12" s="337"/>
      <c r="ARL12" s="338"/>
      <c r="ARM12" s="338"/>
      <c r="ARN12" s="339"/>
      <c r="ARO12" s="333"/>
      <c r="ARP12" s="334"/>
      <c r="ARQ12" s="335"/>
      <c r="ARR12" s="336"/>
      <c r="ARS12" s="337"/>
      <c r="ART12" s="338"/>
      <c r="ARU12" s="338"/>
      <c r="ARV12" s="339"/>
      <c r="ARW12" s="333"/>
      <c r="ARX12" s="334"/>
      <c r="ARY12" s="335"/>
      <c r="ARZ12" s="336"/>
      <c r="ASA12" s="337"/>
      <c r="ASB12" s="338"/>
      <c r="ASC12" s="338"/>
      <c r="ASD12" s="339"/>
      <c r="ASE12" s="333"/>
      <c r="ASF12" s="334"/>
      <c r="ASG12" s="335"/>
      <c r="ASH12" s="336"/>
      <c r="ASI12" s="337"/>
      <c r="ASJ12" s="338"/>
      <c r="ASK12" s="338"/>
      <c r="ASL12" s="339"/>
      <c r="ASM12" s="333"/>
      <c r="ASN12" s="334"/>
      <c r="ASO12" s="335"/>
      <c r="ASP12" s="336"/>
      <c r="ASQ12" s="337"/>
      <c r="ASR12" s="338"/>
      <c r="ASS12" s="338"/>
      <c r="AST12" s="339"/>
      <c r="ASU12" s="333"/>
      <c r="ASV12" s="334"/>
      <c r="ASW12" s="335"/>
      <c r="ASX12" s="336"/>
      <c r="ASY12" s="337"/>
      <c r="ASZ12" s="338"/>
      <c r="ATA12" s="338"/>
      <c r="ATB12" s="339"/>
      <c r="ATC12" s="333"/>
      <c r="ATD12" s="334"/>
      <c r="ATE12" s="335"/>
      <c r="ATF12" s="336"/>
      <c r="ATG12" s="337"/>
      <c r="ATH12" s="338"/>
      <c r="ATI12" s="338"/>
      <c r="ATJ12" s="339"/>
      <c r="ATK12" s="333"/>
      <c r="ATL12" s="334"/>
      <c r="ATM12" s="335"/>
      <c r="ATN12" s="336"/>
      <c r="ATO12" s="337"/>
      <c r="ATP12" s="338"/>
      <c r="ATQ12" s="338"/>
      <c r="ATR12" s="339"/>
      <c r="ATS12" s="333"/>
      <c r="ATT12" s="334"/>
      <c r="ATU12" s="335"/>
      <c r="ATV12" s="336"/>
      <c r="ATW12" s="337"/>
      <c r="ATX12" s="338"/>
      <c r="ATY12" s="338"/>
      <c r="ATZ12" s="339"/>
      <c r="AUA12" s="333"/>
      <c r="AUB12" s="334"/>
      <c r="AUC12" s="335"/>
      <c r="AUD12" s="336"/>
      <c r="AUE12" s="337"/>
      <c r="AUF12" s="338"/>
      <c r="AUG12" s="338"/>
      <c r="AUH12" s="339"/>
      <c r="AUI12" s="333"/>
      <c r="AUJ12" s="334"/>
      <c r="AUK12" s="335"/>
      <c r="AUL12" s="336"/>
      <c r="AUM12" s="337"/>
      <c r="AUN12" s="338"/>
      <c r="AUO12" s="338"/>
      <c r="AUP12" s="339"/>
      <c r="AUQ12" s="333"/>
      <c r="AUR12" s="334"/>
      <c r="AUS12" s="335"/>
      <c r="AUT12" s="336"/>
      <c r="AUU12" s="337"/>
      <c r="AUV12" s="338"/>
      <c r="AUW12" s="338"/>
      <c r="AUX12" s="339"/>
      <c r="AUY12" s="333"/>
      <c r="AUZ12" s="334"/>
      <c r="AVA12" s="335"/>
      <c r="AVB12" s="336"/>
      <c r="AVC12" s="337"/>
      <c r="AVD12" s="338"/>
      <c r="AVE12" s="338"/>
      <c r="AVF12" s="339"/>
      <c r="AVG12" s="333"/>
      <c r="AVH12" s="334"/>
      <c r="AVI12" s="335"/>
      <c r="AVJ12" s="336"/>
      <c r="AVK12" s="337"/>
      <c r="AVL12" s="338"/>
      <c r="AVM12" s="338"/>
      <c r="AVN12" s="339"/>
      <c r="AVO12" s="333"/>
      <c r="AVP12" s="334"/>
      <c r="AVQ12" s="335"/>
      <c r="AVR12" s="336"/>
      <c r="AVS12" s="337"/>
      <c r="AVT12" s="338"/>
      <c r="AVU12" s="338"/>
      <c r="AVV12" s="339"/>
      <c r="AVW12" s="333"/>
      <c r="AVX12" s="334"/>
      <c r="AVY12" s="335"/>
      <c r="AVZ12" s="336"/>
      <c r="AWA12" s="337"/>
      <c r="AWB12" s="338"/>
      <c r="AWC12" s="338"/>
      <c r="AWD12" s="339"/>
      <c r="AWE12" s="333"/>
      <c r="AWF12" s="334"/>
      <c r="AWG12" s="335"/>
      <c r="AWH12" s="336"/>
      <c r="AWI12" s="337"/>
      <c r="AWJ12" s="338"/>
      <c r="AWK12" s="338"/>
      <c r="AWL12" s="339"/>
      <c r="AWM12" s="333"/>
      <c r="AWN12" s="334"/>
      <c r="AWO12" s="335"/>
      <c r="AWP12" s="336"/>
      <c r="AWQ12" s="337"/>
      <c r="AWR12" s="338"/>
      <c r="AWS12" s="338"/>
      <c r="AWT12" s="339"/>
      <c r="AWU12" s="333"/>
      <c r="AWV12" s="334"/>
      <c r="AWW12" s="335"/>
      <c r="AWX12" s="336"/>
      <c r="AWY12" s="337"/>
      <c r="AWZ12" s="338"/>
      <c r="AXA12" s="338"/>
      <c r="AXB12" s="339"/>
      <c r="AXC12" s="333"/>
      <c r="AXD12" s="334"/>
      <c r="AXE12" s="335"/>
      <c r="AXF12" s="336"/>
      <c r="AXG12" s="337"/>
      <c r="AXH12" s="338"/>
      <c r="AXI12" s="338"/>
      <c r="AXJ12" s="339"/>
      <c r="AXK12" s="333"/>
      <c r="AXL12" s="334"/>
      <c r="AXM12" s="335"/>
      <c r="AXN12" s="336"/>
      <c r="AXO12" s="337"/>
      <c r="AXP12" s="338"/>
      <c r="AXQ12" s="338"/>
      <c r="AXR12" s="339"/>
      <c r="AXS12" s="333"/>
      <c r="AXT12" s="334"/>
      <c r="AXU12" s="335"/>
      <c r="AXV12" s="336"/>
      <c r="AXW12" s="337"/>
      <c r="AXX12" s="338"/>
      <c r="AXY12" s="338"/>
      <c r="AXZ12" s="339"/>
      <c r="AYA12" s="333"/>
      <c r="AYB12" s="334"/>
      <c r="AYC12" s="335"/>
      <c r="AYD12" s="336"/>
      <c r="AYE12" s="337"/>
      <c r="AYF12" s="338"/>
      <c r="AYG12" s="338"/>
      <c r="AYH12" s="339"/>
      <c r="AYI12" s="333"/>
      <c r="AYJ12" s="334"/>
      <c r="AYK12" s="335"/>
      <c r="AYL12" s="336"/>
      <c r="AYM12" s="337"/>
      <c r="AYN12" s="338"/>
      <c r="AYO12" s="338"/>
      <c r="AYP12" s="339"/>
      <c r="AYQ12" s="333"/>
      <c r="AYR12" s="334"/>
      <c r="AYS12" s="335"/>
      <c r="AYT12" s="336"/>
      <c r="AYU12" s="337"/>
      <c r="AYV12" s="338"/>
      <c r="AYW12" s="338"/>
      <c r="AYX12" s="339"/>
      <c r="AYY12" s="333"/>
      <c r="AYZ12" s="334"/>
      <c r="AZA12" s="335"/>
      <c r="AZB12" s="336"/>
      <c r="AZC12" s="337"/>
      <c r="AZD12" s="338"/>
      <c r="AZE12" s="338"/>
      <c r="AZF12" s="339"/>
      <c r="AZG12" s="333"/>
      <c r="AZH12" s="334"/>
      <c r="AZI12" s="335"/>
      <c r="AZJ12" s="336"/>
      <c r="AZK12" s="337"/>
      <c r="AZL12" s="338"/>
      <c r="AZM12" s="338"/>
      <c r="AZN12" s="339"/>
      <c r="AZO12" s="333"/>
      <c r="AZP12" s="334"/>
      <c r="AZQ12" s="335"/>
      <c r="AZR12" s="336"/>
      <c r="AZS12" s="337"/>
      <c r="AZT12" s="338"/>
      <c r="AZU12" s="338"/>
      <c r="AZV12" s="339"/>
      <c r="AZW12" s="333"/>
      <c r="AZX12" s="334"/>
      <c r="AZY12" s="335"/>
      <c r="AZZ12" s="336"/>
      <c r="BAA12" s="337"/>
      <c r="BAB12" s="338"/>
      <c r="BAC12" s="338"/>
      <c r="BAD12" s="339"/>
      <c r="BAE12" s="333"/>
      <c r="BAF12" s="334"/>
      <c r="BAG12" s="335"/>
      <c r="BAH12" s="336"/>
      <c r="BAI12" s="337"/>
      <c r="BAJ12" s="338"/>
      <c r="BAK12" s="338"/>
      <c r="BAL12" s="339"/>
      <c r="BAM12" s="333"/>
      <c r="BAN12" s="334"/>
      <c r="BAO12" s="335"/>
      <c r="BAP12" s="336"/>
      <c r="BAQ12" s="337"/>
      <c r="BAR12" s="338"/>
      <c r="BAS12" s="338"/>
      <c r="BAT12" s="339"/>
      <c r="BAU12" s="333"/>
      <c r="BAV12" s="334"/>
      <c r="BAW12" s="335"/>
      <c r="BAX12" s="336"/>
      <c r="BAY12" s="337"/>
      <c r="BAZ12" s="338"/>
      <c r="BBA12" s="338"/>
      <c r="BBB12" s="339"/>
      <c r="BBC12" s="333"/>
      <c r="BBD12" s="334"/>
      <c r="BBE12" s="335"/>
      <c r="BBF12" s="336"/>
      <c r="BBG12" s="337"/>
      <c r="BBH12" s="338"/>
      <c r="BBI12" s="338"/>
      <c r="BBJ12" s="339"/>
      <c r="BBK12" s="333"/>
      <c r="BBL12" s="334"/>
      <c r="BBM12" s="335"/>
      <c r="BBN12" s="336"/>
      <c r="BBO12" s="337"/>
      <c r="BBP12" s="338"/>
      <c r="BBQ12" s="338"/>
      <c r="BBR12" s="339"/>
      <c r="BBS12" s="333"/>
      <c r="BBT12" s="334"/>
      <c r="BBU12" s="335"/>
      <c r="BBV12" s="336"/>
      <c r="BBW12" s="337"/>
      <c r="BBX12" s="338"/>
      <c r="BBY12" s="338"/>
      <c r="BBZ12" s="339"/>
      <c r="BCA12" s="333"/>
      <c r="BCB12" s="334"/>
      <c r="BCC12" s="335"/>
      <c r="BCD12" s="336"/>
      <c r="BCE12" s="337"/>
      <c r="BCF12" s="338"/>
      <c r="BCG12" s="338"/>
      <c r="BCH12" s="339"/>
      <c r="BCI12" s="333"/>
      <c r="BCJ12" s="334"/>
      <c r="BCK12" s="335"/>
      <c r="BCL12" s="336"/>
      <c r="BCM12" s="337"/>
      <c r="BCN12" s="338"/>
      <c r="BCO12" s="338"/>
      <c r="BCP12" s="339"/>
      <c r="BCQ12" s="333"/>
      <c r="BCR12" s="334"/>
      <c r="BCS12" s="335"/>
      <c r="BCT12" s="336"/>
      <c r="BCU12" s="337"/>
      <c r="BCV12" s="338"/>
      <c r="BCW12" s="338"/>
      <c r="BCX12" s="339"/>
      <c r="BCY12" s="333"/>
      <c r="BCZ12" s="334"/>
      <c r="BDA12" s="335"/>
      <c r="BDB12" s="336"/>
      <c r="BDC12" s="337"/>
      <c r="BDD12" s="338"/>
      <c r="BDE12" s="338"/>
      <c r="BDF12" s="339"/>
      <c r="BDG12" s="333"/>
      <c r="BDH12" s="334"/>
      <c r="BDI12" s="335"/>
      <c r="BDJ12" s="336"/>
      <c r="BDK12" s="337"/>
      <c r="BDL12" s="338"/>
      <c r="BDM12" s="338"/>
      <c r="BDN12" s="339"/>
      <c r="BDO12" s="333"/>
      <c r="BDP12" s="334"/>
      <c r="BDQ12" s="335"/>
      <c r="BDR12" s="336"/>
      <c r="BDS12" s="337"/>
      <c r="BDT12" s="338"/>
      <c r="BDU12" s="338"/>
      <c r="BDV12" s="339"/>
      <c r="BDW12" s="333"/>
      <c r="BDX12" s="334"/>
      <c r="BDY12" s="335"/>
      <c r="BDZ12" s="336"/>
      <c r="BEA12" s="337"/>
      <c r="BEB12" s="338"/>
      <c r="BEC12" s="338"/>
      <c r="BED12" s="339"/>
      <c r="BEE12" s="333"/>
      <c r="BEF12" s="334"/>
      <c r="BEG12" s="335"/>
      <c r="BEH12" s="336"/>
      <c r="BEI12" s="337"/>
      <c r="BEJ12" s="338"/>
      <c r="BEK12" s="338"/>
      <c r="BEL12" s="339"/>
      <c r="BEM12" s="333"/>
      <c r="BEN12" s="334"/>
      <c r="BEO12" s="335"/>
      <c r="BEP12" s="336"/>
      <c r="BEQ12" s="337"/>
      <c r="BER12" s="338"/>
      <c r="BES12" s="338"/>
      <c r="BET12" s="339"/>
      <c r="BEU12" s="333"/>
      <c r="BEV12" s="334"/>
      <c r="BEW12" s="335"/>
      <c r="BEX12" s="336"/>
      <c r="BEY12" s="337"/>
      <c r="BEZ12" s="338"/>
      <c r="BFA12" s="338"/>
      <c r="BFB12" s="339"/>
      <c r="BFC12" s="333"/>
      <c r="BFD12" s="334"/>
      <c r="BFE12" s="335"/>
      <c r="BFF12" s="336"/>
      <c r="BFG12" s="337"/>
      <c r="BFH12" s="338"/>
      <c r="BFI12" s="338"/>
      <c r="BFJ12" s="339"/>
      <c r="BFK12" s="333"/>
      <c r="BFL12" s="334"/>
      <c r="BFM12" s="335"/>
      <c r="BFN12" s="336"/>
      <c r="BFO12" s="337"/>
      <c r="BFP12" s="338"/>
      <c r="BFQ12" s="338"/>
      <c r="BFR12" s="339"/>
      <c r="BFS12" s="333"/>
      <c r="BFT12" s="334"/>
      <c r="BFU12" s="335"/>
      <c r="BFV12" s="336"/>
      <c r="BFW12" s="337"/>
      <c r="BFX12" s="338"/>
      <c r="BFY12" s="338"/>
      <c r="BFZ12" s="339"/>
      <c r="BGA12" s="333"/>
      <c r="BGB12" s="334"/>
      <c r="BGC12" s="335"/>
      <c r="BGD12" s="336"/>
      <c r="BGE12" s="337"/>
      <c r="BGF12" s="338"/>
      <c r="BGG12" s="338"/>
      <c r="BGH12" s="339"/>
      <c r="BGI12" s="333"/>
      <c r="BGJ12" s="334"/>
      <c r="BGK12" s="335"/>
      <c r="BGL12" s="336"/>
      <c r="BGM12" s="337"/>
      <c r="BGN12" s="338"/>
      <c r="BGO12" s="338"/>
      <c r="BGP12" s="339"/>
      <c r="BGQ12" s="333"/>
      <c r="BGR12" s="334"/>
      <c r="BGS12" s="335"/>
      <c r="BGT12" s="336"/>
      <c r="BGU12" s="337"/>
      <c r="BGV12" s="338"/>
      <c r="BGW12" s="338"/>
      <c r="BGX12" s="339"/>
      <c r="BGY12" s="333"/>
      <c r="BGZ12" s="334"/>
      <c r="BHA12" s="335"/>
      <c r="BHB12" s="336"/>
      <c r="BHC12" s="337"/>
      <c r="BHD12" s="338"/>
      <c r="BHE12" s="338"/>
      <c r="BHF12" s="339"/>
      <c r="BHG12" s="333"/>
      <c r="BHH12" s="334"/>
      <c r="BHI12" s="335"/>
      <c r="BHJ12" s="336"/>
      <c r="BHK12" s="337"/>
      <c r="BHL12" s="338"/>
      <c r="BHM12" s="338"/>
      <c r="BHN12" s="339"/>
      <c r="BHO12" s="333"/>
      <c r="BHP12" s="334"/>
      <c r="BHQ12" s="335"/>
      <c r="BHR12" s="336"/>
      <c r="BHS12" s="337"/>
      <c r="BHT12" s="338"/>
      <c r="BHU12" s="338"/>
      <c r="BHV12" s="339"/>
      <c r="BHW12" s="333"/>
      <c r="BHX12" s="334"/>
      <c r="BHY12" s="335"/>
      <c r="BHZ12" s="336"/>
      <c r="BIA12" s="337"/>
      <c r="BIB12" s="338"/>
      <c r="BIC12" s="338"/>
      <c r="BID12" s="339"/>
      <c r="BIE12" s="333"/>
      <c r="BIF12" s="334"/>
      <c r="BIG12" s="335"/>
      <c r="BIH12" s="336"/>
      <c r="BII12" s="337"/>
      <c r="BIJ12" s="338"/>
      <c r="BIK12" s="338"/>
      <c r="BIL12" s="339"/>
      <c r="BIM12" s="333"/>
      <c r="BIN12" s="334"/>
      <c r="BIO12" s="335"/>
      <c r="BIP12" s="336"/>
      <c r="BIQ12" s="337"/>
      <c r="BIR12" s="338"/>
      <c r="BIS12" s="338"/>
      <c r="BIT12" s="339"/>
      <c r="BIU12" s="333"/>
      <c r="BIV12" s="334"/>
      <c r="BIW12" s="335"/>
      <c r="BIX12" s="336"/>
      <c r="BIY12" s="337"/>
      <c r="BIZ12" s="338"/>
      <c r="BJA12" s="338"/>
      <c r="BJB12" s="339"/>
      <c r="BJC12" s="333"/>
      <c r="BJD12" s="334"/>
      <c r="BJE12" s="335"/>
      <c r="BJF12" s="336"/>
      <c r="BJG12" s="337"/>
      <c r="BJH12" s="338"/>
      <c r="BJI12" s="338"/>
      <c r="BJJ12" s="339"/>
      <c r="BJK12" s="333"/>
      <c r="BJL12" s="334"/>
      <c r="BJM12" s="335"/>
      <c r="BJN12" s="336"/>
      <c r="BJO12" s="337"/>
      <c r="BJP12" s="338"/>
      <c r="BJQ12" s="338"/>
      <c r="BJR12" s="339"/>
      <c r="BJS12" s="333"/>
      <c r="BJT12" s="334"/>
      <c r="BJU12" s="335"/>
      <c r="BJV12" s="336"/>
      <c r="BJW12" s="337"/>
      <c r="BJX12" s="338"/>
      <c r="BJY12" s="338"/>
      <c r="BJZ12" s="339"/>
      <c r="BKA12" s="333"/>
      <c r="BKB12" s="334"/>
      <c r="BKC12" s="335"/>
      <c r="BKD12" s="336"/>
      <c r="BKE12" s="337"/>
      <c r="BKF12" s="338"/>
      <c r="BKG12" s="338"/>
      <c r="BKH12" s="339"/>
      <c r="BKI12" s="333"/>
      <c r="BKJ12" s="334"/>
      <c r="BKK12" s="335"/>
      <c r="BKL12" s="336"/>
      <c r="BKM12" s="337"/>
      <c r="BKN12" s="338"/>
      <c r="BKO12" s="338"/>
      <c r="BKP12" s="339"/>
      <c r="BKQ12" s="333"/>
      <c r="BKR12" s="334"/>
      <c r="BKS12" s="335"/>
      <c r="BKT12" s="336"/>
      <c r="BKU12" s="337"/>
      <c r="BKV12" s="338"/>
      <c r="BKW12" s="338"/>
      <c r="BKX12" s="339"/>
      <c r="BKY12" s="333"/>
      <c r="BKZ12" s="334"/>
      <c r="BLA12" s="335"/>
      <c r="BLB12" s="336"/>
      <c r="BLC12" s="337"/>
      <c r="BLD12" s="338"/>
      <c r="BLE12" s="338"/>
      <c r="BLF12" s="339"/>
      <c r="BLG12" s="333"/>
      <c r="BLH12" s="334"/>
      <c r="BLI12" s="335"/>
      <c r="BLJ12" s="336"/>
      <c r="BLK12" s="337"/>
      <c r="BLL12" s="338"/>
      <c r="BLM12" s="338"/>
      <c r="BLN12" s="339"/>
      <c r="BLO12" s="333"/>
      <c r="BLP12" s="334"/>
      <c r="BLQ12" s="335"/>
      <c r="BLR12" s="336"/>
      <c r="BLS12" s="337"/>
      <c r="BLT12" s="338"/>
      <c r="BLU12" s="338"/>
      <c r="BLV12" s="339"/>
      <c r="BLW12" s="333"/>
      <c r="BLX12" s="334"/>
      <c r="BLY12" s="335"/>
      <c r="BLZ12" s="336"/>
      <c r="BMA12" s="337"/>
      <c r="BMB12" s="338"/>
      <c r="BMC12" s="338"/>
      <c r="BMD12" s="339"/>
      <c r="BME12" s="333"/>
      <c r="BMF12" s="334"/>
      <c r="BMG12" s="335"/>
      <c r="BMH12" s="336"/>
      <c r="BMI12" s="337"/>
      <c r="BMJ12" s="338"/>
      <c r="BMK12" s="338"/>
      <c r="BML12" s="339"/>
      <c r="BMM12" s="333"/>
      <c r="BMN12" s="334"/>
      <c r="BMO12" s="335"/>
      <c r="BMP12" s="336"/>
      <c r="BMQ12" s="337"/>
      <c r="BMR12" s="338"/>
      <c r="BMS12" s="338"/>
      <c r="BMT12" s="339"/>
      <c r="BMU12" s="333"/>
      <c r="BMV12" s="334"/>
      <c r="BMW12" s="335"/>
      <c r="BMX12" s="336"/>
      <c r="BMY12" s="337"/>
      <c r="BMZ12" s="338"/>
      <c r="BNA12" s="338"/>
      <c r="BNB12" s="339"/>
      <c r="BNC12" s="333"/>
      <c r="BND12" s="334"/>
      <c r="BNE12" s="335"/>
      <c r="BNF12" s="336"/>
      <c r="BNG12" s="337"/>
      <c r="BNH12" s="338"/>
      <c r="BNI12" s="338"/>
      <c r="BNJ12" s="339"/>
      <c r="BNK12" s="333"/>
      <c r="BNL12" s="334"/>
      <c r="BNM12" s="335"/>
      <c r="BNN12" s="336"/>
      <c r="BNO12" s="337"/>
      <c r="BNP12" s="338"/>
      <c r="BNQ12" s="338"/>
      <c r="BNR12" s="339"/>
      <c r="BNS12" s="333"/>
      <c r="BNT12" s="334"/>
      <c r="BNU12" s="335"/>
      <c r="BNV12" s="336"/>
      <c r="BNW12" s="337"/>
      <c r="BNX12" s="338"/>
      <c r="BNY12" s="338"/>
      <c r="BNZ12" s="339"/>
      <c r="BOA12" s="333"/>
      <c r="BOB12" s="334"/>
      <c r="BOC12" s="335"/>
      <c r="BOD12" s="336"/>
      <c r="BOE12" s="337"/>
      <c r="BOF12" s="338"/>
      <c r="BOG12" s="338"/>
      <c r="BOH12" s="339"/>
      <c r="BOI12" s="333"/>
      <c r="BOJ12" s="334"/>
      <c r="BOK12" s="335"/>
      <c r="BOL12" s="336"/>
      <c r="BOM12" s="337"/>
      <c r="BON12" s="338"/>
      <c r="BOO12" s="338"/>
      <c r="BOP12" s="339"/>
      <c r="BOQ12" s="333"/>
      <c r="BOR12" s="334"/>
      <c r="BOS12" s="335"/>
      <c r="BOT12" s="336"/>
      <c r="BOU12" s="337"/>
      <c r="BOV12" s="338"/>
      <c r="BOW12" s="338"/>
      <c r="BOX12" s="339"/>
      <c r="BOY12" s="333"/>
      <c r="BOZ12" s="334"/>
      <c r="BPA12" s="335"/>
      <c r="BPB12" s="336"/>
      <c r="BPC12" s="337"/>
      <c r="BPD12" s="338"/>
      <c r="BPE12" s="338"/>
      <c r="BPF12" s="339"/>
      <c r="BPG12" s="333"/>
      <c r="BPH12" s="334"/>
      <c r="BPI12" s="335"/>
      <c r="BPJ12" s="336"/>
      <c r="BPK12" s="337"/>
      <c r="BPL12" s="338"/>
      <c r="BPM12" s="338"/>
      <c r="BPN12" s="339"/>
      <c r="BPO12" s="333"/>
      <c r="BPP12" s="334"/>
      <c r="BPQ12" s="335"/>
      <c r="BPR12" s="336"/>
      <c r="BPS12" s="337"/>
      <c r="BPT12" s="338"/>
      <c r="BPU12" s="338"/>
      <c r="BPV12" s="339"/>
      <c r="BPW12" s="333"/>
      <c r="BPX12" s="334"/>
      <c r="BPY12" s="335"/>
      <c r="BPZ12" s="336"/>
      <c r="BQA12" s="337"/>
      <c r="BQB12" s="338"/>
      <c r="BQC12" s="338"/>
      <c r="BQD12" s="339"/>
      <c r="BQE12" s="333"/>
      <c r="BQF12" s="334"/>
      <c r="BQG12" s="335"/>
      <c r="BQH12" s="336"/>
      <c r="BQI12" s="337"/>
      <c r="BQJ12" s="338"/>
      <c r="BQK12" s="338"/>
      <c r="BQL12" s="339"/>
      <c r="BQM12" s="333"/>
      <c r="BQN12" s="334"/>
      <c r="BQO12" s="335"/>
      <c r="BQP12" s="336"/>
      <c r="BQQ12" s="337"/>
      <c r="BQR12" s="338"/>
      <c r="BQS12" s="338"/>
      <c r="BQT12" s="339"/>
      <c r="BQU12" s="333"/>
      <c r="BQV12" s="334"/>
      <c r="BQW12" s="335"/>
      <c r="BQX12" s="336"/>
      <c r="BQY12" s="337"/>
      <c r="BQZ12" s="338"/>
      <c r="BRA12" s="338"/>
      <c r="BRB12" s="339"/>
      <c r="BRC12" s="333"/>
      <c r="BRD12" s="334"/>
      <c r="BRE12" s="335"/>
      <c r="BRF12" s="336"/>
      <c r="BRG12" s="337"/>
      <c r="BRH12" s="338"/>
      <c r="BRI12" s="338"/>
      <c r="BRJ12" s="339"/>
      <c r="BRK12" s="333"/>
      <c r="BRL12" s="334"/>
      <c r="BRM12" s="335"/>
      <c r="BRN12" s="336"/>
      <c r="BRO12" s="337"/>
      <c r="BRP12" s="338"/>
      <c r="BRQ12" s="338"/>
      <c r="BRR12" s="339"/>
      <c r="BRS12" s="333"/>
      <c r="BRT12" s="334"/>
      <c r="BRU12" s="335"/>
      <c r="BRV12" s="336"/>
      <c r="BRW12" s="337"/>
      <c r="BRX12" s="338"/>
      <c r="BRY12" s="338"/>
      <c r="BRZ12" s="339"/>
      <c r="BSA12" s="333"/>
      <c r="BSB12" s="334"/>
      <c r="BSC12" s="335"/>
      <c r="BSD12" s="336"/>
      <c r="BSE12" s="337"/>
      <c r="BSF12" s="338"/>
      <c r="BSG12" s="338"/>
      <c r="BSH12" s="339"/>
      <c r="BSI12" s="333"/>
      <c r="BSJ12" s="334"/>
      <c r="BSK12" s="335"/>
      <c r="BSL12" s="336"/>
      <c r="BSM12" s="337"/>
      <c r="BSN12" s="338"/>
      <c r="BSO12" s="338"/>
      <c r="BSP12" s="339"/>
      <c r="BSQ12" s="333"/>
      <c r="BSR12" s="334"/>
      <c r="BSS12" s="335"/>
      <c r="BST12" s="336"/>
      <c r="BSU12" s="337"/>
      <c r="BSV12" s="338"/>
      <c r="BSW12" s="338"/>
      <c r="BSX12" s="339"/>
      <c r="BSY12" s="333"/>
      <c r="BSZ12" s="334"/>
      <c r="BTA12" s="335"/>
      <c r="BTB12" s="336"/>
      <c r="BTC12" s="337"/>
      <c r="BTD12" s="338"/>
      <c r="BTE12" s="338"/>
      <c r="BTF12" s="339"/>
      <c r="BTG12" s="333"/>
      <c r="BTH12" s="334"/>
      <c r="BTI12" s="335"/>
      <c r="BTJ12" s="336"/>
      <c r="BTK12" s="337"/>
      <c r="BTL12" s="338"/>
      <c r="BTM12" s="338"/>
      <c r="BTN12" s="339"/>
      <c r="BTO12" s="333"/>
      <c r="BTP12" s="334"/>
      <c r="BTQ12" s="335"/>
      <c r="BTR12" s="336"/>
      <c r="BTS12" s="337"/>
      <c r="BTT12" s="338"/>
      <c r="BTU12" s="338"/>
      <c r="BTV12" s="339"/>
      <c r="BTW12" s="333"/>
      <c r="BTX12" s="334"/>
      <c r="BTY12" s="335"/>
      <c r="BTZ12" s="336"/>
      <c r="BUA12" s="337"/>
      <c r="BUB12" s="338"/>
      <c r="BUC12" s="338"/>
      <c r="BUD12" s="339"/>
      <c r="BUE12" s="333"/>
      <c r="BUF12" s="334"/>
      <c r="BUG12" s="335"/>
      <c r="BUH12" s="336"/>
      <c r="BUI12" s="337"/>
      <c r="BUJ12" s="338"/>
      <c r="BUK12" s="338"/>
      <c r="BUL12" s="339"/>
      <c r="BUM12" s="333"/>
      <c r="BUN12" s="334"/>
      <c r="BUO12" s="335"/>
      <c r="BUP12" s="336"/>
      <c r="BUQ12" s="337"/>
      <c r="BUR12" s="338"/>
      <c r="BUS12" s="338"/>
      <c r="BUT12" s="339"/>
      <c r="BUU12" s="333"/>
      <c r="BUV12" s="334"/>
      <c r="BUW12" s="335"/>
      <c r="BUX12" s="336"/>
      <c r="BUY12" s="337"/>
      <c r="BUZ12" s="338"/>
      <c r="BVA12" s="338"/>
      <c r="BVB12" s="339"/>
      <c r="BVC12" s="333"/>
      <c r="BVD12" s="334"/>
      <c r="BVE12" s="335"/>
      <c r="BVF12" s="336"/>
      <c r="BVG12" s="337"/>
      <c r="BVH12" s="338"/>
      <c r="BVI12" s="338"/>
      <c r="BVJ12" s="339"/>
      <c r="BVK12" s="333"/>
      <c r="BVL12" s="334"/>
      <c r="BVM12" s="335"/>
      <c r="BVN12" s="336"/>
      <c r="BVO12" s="337"/>
      <c r="BVP12" s="338"/>
      <c r="BVQ12" s="338"/>
      <c r="BVR12" s="339"/>
      <c r="BVS12" s="333"/>
      <c r="BVT12" s="334"/>
      <c r="BVU12" s="335"/>
      <c r="BVV12" s="336"/>
      <c r="BVW12" s="337"/>
      <c r="BVX12" s="338"/>
      <c r="BVY12" s="338"/>
      <c r="BVZ12" s="339"/>
      <c r="BWA12" s="333"/>
      <c r="BWB12" s="334"/>
      <c r="BWC12" s="335"/>
      <c r="BWD12" s="336"/>
      <c r="BWE12" s="337"/>
      <c r="BWF12" s="338"/>
      <c r="BWG12" s="338"/>
      <c r="BWH12" s="339"/>
      <c r="BWI12" s="333"/>
      <c r="BWJ12" s="334"/>
      <c r="BWK12" s="335"/>
      <c r="BWL12" s="336"/>
      <c r="BWM12" s="337"/>
      <c r="BWN12" s="338"/>
      <c r="BWO12" s="338"/>
      <c r="BWP12" s="339"/>
      <c r="BWQ12" s="333"/>
      <c r="BWR12" s="334"/>
      <c r="BWS12" s="335"/>
      <c r="BWT12" s="336"/>
      <c r="BWU12" s="337"/>
      <c r="BWV12" s="338"/>
      <c r="BWW12" s="338"/>
      <c r="BWX12" s="339"/>
      <c r="BWY12" s="333"/>
      <c r="BWZ12" s="334"/>
      <c r="BXA12" s="335"/>
      <c r="BXB12" s="336"/>
      <c r="BXC12" s="337"/>
      <c r="BXD12" s="338"/>
      <c r="BXE12" s="338"/>
      <c r="BXF12" s="339"/>
      <c r="BXG12" s="333"/>
      <c r="BXH12" s="334"/>
      <c r="BXI12" s="335"/>
      <c r="BXJ12" s="336"/>
      <c r="BXK12" s="337"/>
      <c r="BXL12" s="338"/>
      <c r="BXM12" s="338"/>
      <c r="BXN12" s="339"/>
      <c r="BXO12" s="333"/>
      <c r="BXP12" s="334"/>
      <c r="BXQ12" s="335"/>
      <c r="BXR12" s="336"/>
      <c r="BXS12" s="337"/>
      <c r="BXT12" s="338"/>
      <c r="BXU12" s="338"/>
      <c r="BXV12" s="339"/>
      <c r="BXW12" s="333"/>
      <c r="BXX12" s="334"/>
      <c r="BXY12" s="335"/>
      <c r="BXZ12" s="336"/>
      <c r="BYA12" s="337"/>
      <c r="BYB12" s="338"/>
      <c r="BYC12" s="338"/>
      <c r="BYD12" s="339"/>
      <c r="BYE12" s="333"/>
      <c r="BYF12" s="334"/>
      <c r="BYG12" s="335"/>
      <c r="BYH12" s="336"/>
      <c r="BYI12" s="337"/>
      <c r="BYJ12" s="338"/>
      <c r="BYK12" s="338"/>
      <c r="BYL12" s="339"/>
      <c r="BYM12" s="333"/>
      <c r="BYN12" s="334"/>
      <c r="BYO12" s="335"/>
      <c r="BYP12" s="336"/>
      <c r="BYQ12" s="337"/>
      <c r="BYR12" s="338"/>
      <c r="BYS12" s="338"/>
      <c r="BYT12" s="339"/>
      <c r="BYU12" s="333"/>
      <c r="BYV12" s="334"/>
      <c r="BYW12" s="335"/>
      <c r="BYX12" s="336"/>
      <c r="BYY12" s="337"/>
      <c r="BYZ12" s="338"/>
      <c r="BZA12" s="338"/>
      <c r="BZB12" s="339"/>
      <c r="BZC12" s="333"/>
      <c r="BZD12" s="334"/>
      <c r="BZE12" s="335"/>
      <c r="BZF12" s="336"/>
      <c r="BZG12" s="337"/>
      <c r="BZH12" s="338"/>
      <c r="BZI12" s="338"/>
      <c r="BZJ12" s="339"/>
      <c r="BZK12" s="333"/>
      <c r="BZL12" s="334"/>
      <c r="BZM12" s="335"/>
      <c r="BZN12" s="336"/>
      <c r="BZO12" s="337"/>
      <c r="BZP12" s="338"/>
      <c r="BZQ12" s="338"/>
      <c r="BZR12" s="339"/>
      <c r="BZS12" s="333"/>
      <c r="BZT12" s="334"/>
      <c r="BZU12" s="335"/>
      <c r="BZV12" s="336"/>
      <c r="BZW12" s="337"/>
      <c r="BZX12" s="338"/>
      <c r="BZY12" s="338"/>
      <c r="BZZ12" s="339"/>
      <c r="CAA12" s="333"/>
      <c r="CAB12" s="334"/>
      <c r="CAC12" s="335"/>
      <c r="CAD12" s="336"/>
      <c r="CAE12" s="337"/>
      <c r="CAF12" s="338"/>
      <c r="CAG12" s="338"/>
      <c r="CAH12" s="339"/>
      <c r="CAI12" s="333"/>
      <c r="CAJ12" s="334"/>
      <c r="CAK12" s="335"/>
      <c r="CAL12" s="336"/>
      <c r="CAM12" s="337"/>
      <c r="CAN12" s="338"/>
      <c r="CAO12" s="338"/>
      <c r="CAP12" s="339"/>
      <c r="CAQ12" s="333"/>
      <c r="CAR12" s="334"/>
      <c r="CAS12" s="335"/>
      <c r="CAT12" s="336"/>
      <c r="CAU12" s="337"/>
      <c r="CAV12" s="338"/>
      <c r="CAW12" s="338"/>
      <c r="CAX12" s="339"/>
      <c r="CAY12" s="333"/>
      <c r="CAZ12" s="334"/>
      <c r="CBA12" s="335"/>
      <c r="CBB12" s="336"/>
      <c r="CBC12" s="337"/>
      <c r="CBD12" s="338"/>
      <c r="CBE12" s="338"/>
      <c r="CBF12" s="339"/>
      <c r="CBG12" s="333"/>
      <c r="CBH12" s="334"/>
      <c r="CBI12" s="335"/>
      <c r="CBJ12" s="336"/>
      <c r="CBK12" s="337"/>
      <c r="CBL12" s="338"/>
      <c r="CBM12" s="338"/>
      <c r="CBN12" s="339"/>
      <c r="CBO12" s="333"/>
      <c r="CBP12" s="334"/>
      <c r="CBQ12" s="335"/>
      <c r="CBR12" s="336"/>
      <c r="CBS12" s="337"/>
      <c r="CBT12" s="338"/>
      <c r="CBU12" s="338"/>
      <c r="CBV12" s="339"/>
      <c r="CBW12" s="333"/>
      <c r="CBX12" s="334"/>
      <c r="CBY12" s="335"/>
      <c r="CBZ12" s="336"/>
      <c r="CCA12" s="337"/>
      <c r="CCB12" s="338"/>
      <c r="CCC12" s="338"/>
      <c r="CCD12" s="339"/>
      <c r="CCE12" s="333"/>
      <c r="CCF12" s="334"/>
      <c r="CCG12" s="335"/>
      <c r="CCH12" s="336"/>
      <c r="CCI12" s="337"/>
      <c r="CCJ12" s="338"/>
      <c r="CCK12" s="338"/>
      <c r="CCL12" s="339"/>
      <c r="CCM12" s="333"/>
      <c r="CCN12" s="334"/>
      <c r="CCO12" s="335"/>
      <c r="CCP12" s="336"/>
      <c r="CCQ12" s="337"/>
      <c r="CCR12" s="338"/>
      <c r="CCS12" s="338"/>
      <c r="CCT12" s="339"/>
      <c r="CCU12" s="333"/>
      <c r="CCV12" s="334"/>
      <c r="CCW12" s="335"/>
      <c r="CCX12" s="336"/>
      <c r="CCY12" s="337"/>
      <c r="CCZ12" s="338"/>
      <c r="CDA12" s="338"/>
      <c r="CDB12" s="339"/>
      <c r="CDC12" s="333"/>
      <c r="CDD12" s="334"/>
      <c r="CDE12" s="335"/>
      <c r="CDF12" s="336"/>
      <c r="CDG12" s="337"/>
      <c r="CDH12" s="338"/>
      <c r="CDI12" s="338"/>
      <c r="CDJ12" s="339"/>
      <c r="CDK12" s="333"/>
      <c r="CDL12" s="334"/>
      <c r="CDM12" s="335"/>
      <c r="CDN12" s="336"/>
      <c r="CDO12" s="337"/>
      <c r="CDP12" s="338"/>
      <c r="CDQ12" s="338"/>
      <c r="CDR12" s="339"/>
      <c r="CDS12" s="333"/>
      <c r="CDT12" s="334"/>
      <c r="CDU12" s="335"/>
      <c r="CDV12" s="336"/>
      <c r="CDW12" s="337"/>
      <c r="CDX12" s="338"/>
      <c r="CDY12" s="338"/>
      <c r="CDZ12" s="339"/>
      <c r="CEA12" s="333"/>
      <c r="CEB12" s="334"/>
      <c r="CEC12" s="335"/>
      <c r="CED12" s="336"/>
      <c r="CEE12" s="337"/>
      <c r="CEF12" s="338"/>
      <c r="CEG12" s="338"/>
      <c r="CEH12" s="339"/>
      <c r="CEI12" s="333"/>
      <c r="CEJ12" s="334"/>
      <c r="CEK12" s="335"/>
      <c r="CEL12" s="336"/>
      <c r="CEM12" s="337"/>
      <c r="CEN12" s="338"/>
      <c r="CEO12" s="338"/>
      <c r="CEP12" s="339"/>
      <c r="CEQ12" s="333"/>
      <c r="CER12" s="334"/>
      <c r="CES12" s="335"/>
      <c r="CET12" s="336"/>
      <c r="CEU12" s="337"/>
      <c r="CEV12" s="338"/>
      <c r="CEW12" s="338"/>
      <c r="CEX12" s="339"/>
      <c r="CEY12" s="333"/>
      <c r="CEZ12" s="334"/>
      <c r="CFA12" s="335"/>
      <c r="CFB12" s="336"/>
      <c r="CFC12" s="337"/>
      <c r="CFD12" s="338"/>
      <c r="CFE12" s="338"/>
      <c r="CFF12" s="339"/>
      <c r="CFG12" s="333"/>
      <c r="CFH12" s="334"/>
      <c r="CFI12" s="335"/>
      <c r="CFJ12" s="336"/>
      <c r="CFK12" s="337"/>
      <c r="CFL12" s="338"/>
      <c r="CFM12" s="338"/>
      <c r="CFN12" s="339"/>
      <c r="CFO12" s="333"/>
      <c r="CFP12" s="334"/>
      <c r="CFQ12" s="335"/>
      <c r="CFR12" s="336"/>
      <c r="CFS12" s="337"/>
      <c r="CFT12" s="338"/>
      <c r="CFU12" s="338"/>
      <c r="CFV12" s="339"/>
      <c r="CFW12" s="333"/>
      <c r="CFX12" s="334"/>
      <c r="CFY12" s="335"/>
      <c r="CFZ12" s="336"/>
      <c r="CGA12" s="337"/>
      <c r="CGB12" s="338"/>
      <c r="CGC12" s="338"/>
      <c r="CGD12" s="339"/>
      <c r="CGE12" s="333"/>
      <c r="CGF12" s="334"/>
      <c r="CGG12" s="335"/>
      <c r="CGH12" s="336"/>
      <c r="CGI12" s="337"/>
      <c r="CGJ12" s="338"/>
      <c r="CGK12" s="338"/>
      <c r="CGL12" s="339"/>
      <c r="CGM12" s="333"/>
      <c r="CGN12" s="334"/>
      <c r="CGO12" s="335"/>
      <c r="CGP12" s="336"/>
      <c r="CGQ12" s="337"/>
      <c r="CGR12" s="338"/>
      <c r="CGS12" s="338"/>
      <c r="CGT12" s="339"/>
      <c r="CGU12" s="333"/>
      <c r="CGV12" s="334"/>
      <c r="CGW12" s="335"/>
      <c r="CGX12" s="336"/>
      <c r="CGY12" s="337"/>
      <c r="CGZ12" s="338"/>
      <c r="CHA12" s="338"/>
      <c r="CHB12" s="339"/>
      <c r="CHC12" s="333"/>
      <c r="CHD12" s="334"/>
      <c r="CHE12" s="335"/>
      <c r="CHF12" s="336"/>
      <c r="CHG12" s="337"/>
      <c r="CHH12" s="338"/>
      <c r="CHI12" s="338"/>
      <c r="CHJ12" s="339"/>
      <c r="CHK12" s="333"/>
      <c r="CHL12" s="334"/>
      <c r="CHM12" s="335"/>
      <c r="CHN12" s="336"/>
      <c r="CHO12" s="337"/>
      <c r="CHP12" s="338"/>
      <c r="CHQ12" s="338"/>
      <c r="CHR12" s="339"/>
      <c r="CHS12" s="333"/>
      <c r="CHT12" s="334"/>
      <c r="CHU12" s="335"/>
      <c r="CHV12" s="336"/>
      <c r="CHW12" s="337"/>
      <c r="CHX12" s="338"/>
      <c r="CHY12" s="338"/>
      <c r="CHZ12" s="339"/>
      <c r="CIA12" s="333"/>
      <c r="CIB12" s="334"/>
      <c r="CIC12" s="335"/>
      <c r="CID12" s="336"/>
      <c r="CIE12" s="337"/>
      <c r="CIF12" s="338"/>
      <c r="CIG12" s="338"/>
      <c r="CIH12" s="339"/>
      <c r="CII12" s="333"/>
      <c r="CIJ12" s="334"/>
      <c r="CIK12" s="335"/>
      <c r="CIL12" s="336"/>
      <c r="CIM12" s="337"/>
      <c r="CIN12" s="338"/>
      <c r="CIO12" s="338"/>
      <c r="CIP12" s="339"/>
      <c r="CIQ12" s="333"/>
      <c r="CIR12" s="334"/>
      <c r="CIS12" s="335"/>
      <c r="CIT12" s="336"/>
      <c r="CIU12" s="337"/>
      <c r="CIV12" s="338"/>
      <c r="CIW12" s="338"/>
      <c r="CIX12" s="339"/>
      <c r="CIY12" s="333"/>
      <c r="CIZ12" s="334"/>
      <c r="CJA12" s="335"/>
      <c r="CJB12" s="336"/>
      <c r="CJC12" s="337"/>
      <c r="CJD12" s="338"/>
      <c r="CJE12" s="338"/>
      <c r="CJF12" s="339"/>
      <c r="CJG12" s="333"/>
      <c r="CJH12" s="334"/>
      <c r="CJI12" s="335"/>
      <c r="CJJ12" s="336"/>
      <c r="CJK12" s="337"/>
      <c r="CJL12" s="338"/>
      <c r="CJM12" s="338"/>
      <c r="CJN12" s="339"/>
      <c r="CJO12" s="333"/>
      <c r="CJP12" s="334"/>
      <c r="CJQ12" s="335"/>
      <c r="CJR12" s="336"/>
      <c r="CJS12" s="337"/>
      <c r="CJT12" s="338"/>
      <c r="CJU12" s="338"/>
      <c r="CJV12" s="339"/>
      <c r="CJW12" s="333"/>
      <c r="CJX12" s="334"/>
      <c r="CJY12" s="335"/>
      <c r="CJZ12" s="336"/>
      <c r="CKA12" s="337"/>
      <c r="CKB12" s="338"/>
      <c r="CKC12" s="338"/>
      <c r="CKD12" s="339"/>
      <c r="CKE12" s="333"/>
      <c r="CKF12" s="334"/>
      <c r="CKG12" s="335"/>
      <c r="CKH12" s="336"/>
      <c r="CKI12" s="337"/>
      <c r="CKJ12" s="338"/>
      <c r="CKK12" s="338"/>
      <c r="CKL12" s="339"/>
      <c r="CKM12" s="333"/>
      <c r="CKN12" s="334"/>
      <c r="CKO12" s="335"/>
      <c r="CKP12" s="336"/>
      <c r="CKQ12" s="337"/>
      <c r="CKR12" s="338"/>
      <c r="CKS12" s="338"/>
      <c r="CKT12" s="339"/>
      <c r="CKU12" s="333"/>
      <c r="CKV12" s="334"/>
      <c r="CKW12" s="335"/>
      <c r="CKX12" s="336"/>
      <c r="CKY12" s="337"/>
      <c r="CKZ12" s="338"/>
      <c r="CLA12" s="338"/>
      <c r="CLB12" s="339"/>
      <c r="CLC12" s="333"/>
      <c r="CLD12" s="334"/>
      <c r="CLE12" s="335"/>
      <c r="CLF12" s="336"/>
      <c r="CLG12" s="337"/>
      <c r="CLH12" s="338"/>
      <c r="CLI12" s="338"/>
      <c r="CLJ12" s="339"/>
      <c r="CLK12" s="333"/>
      <c r="CLL12" s="334"/>
      <c r="CLM12" s="335"/>
      <c r="CLN12" s="336"/>
      <c r="CLO12" s="337"/>
      <c r="CLP12" s="338"/>
      <c r="CLQ12" s="338"/>
      <c r="CLR12" s="339"/>
      <c r="CLS12" s="333"/>
      <c r="CLT12" s="334"/>
      <c r="CLU12" s="335"/>
      <c r="CLV12" s="336"/>
      <c r="CLW12" s="337"/>
      <c r="CLX12" s="338"/>
      <c r="CLY12" s="338"/>
      <c r="CLZ12" s="339"/>
      <c r="CMA12" s="333"/>
      <c r="CMB12" s="334"/>
      <c r="CMC12" s="335"/>
      <c r="CMD12" s="336"/>
      <c r="CME12" s="337"/>
      <c r="CMF12" s="338"/>
      <c r="CMG12" s="338"/>
      <c r="CMH12" s="339"/>
      <c r="CMI12" s="333"/>
      <c r="CMJ12" s="334"/>
      <c r="CMK12" s="335"/>
      <c r="CML12" s="336"/>
      <c r="CMM12" s="337"/>
      <c r="CMN12" s="338"/>
      <c r="CMO12" s="338"/>
      <c r="CMP12" s="339"/>
      <c r="CMQ12" s="333"/>
      <c r="CMR12" s="334"/>
      <c r="CMS12" s="335"/>
      <c r="CMT12" s="336"/>
      <c r="CMU12" s="337"/>
      <c r="CMV12" s="338"/>
      <c r="CMW12" s="338"/>
      <c r="CMX12" s="339"/>
      <c r="CMY12" s="333"/>
      <c r="CMZ12" s="334"/>
      <c r="CNA12" s="335"/>
      <c r="CNB12" s="336"/>
      <c r="CNC12" s="337"/>
      <c r="CND12" s="338"/>
      <c r="CNE12" s="338"/>
      <c r="CNF12" s="339"/>
      <c r="CNG12" s="333"/>
      <c r="CNH12" s="334"/>
      <c r="CNI12" s="335"/>
      <c r="CNJ12" s="336"/>
      <c r="CNK12" s="337"/>
      <c r="CNL12" s="338"/>
      <c r="CNM12" s="338"/>
      <c r="CNN12" s="339"/>
      <c r="CNO12" s="333"/>
      <c r="CNP12" s="334"/>
      <c r="CNQ12" s="335"/>
      <c r="CNR12" s="336"/>
      <c r="CNS12" s="337"/>
      <c r="CNT12" s="338"/>
      <c r="CNU12" s="338"/>
      <c r="CNV12" s="339"/>
      <c r="CNW12" s="333"/>
      <c r="CNX12" s="334"/>
      <c r="CNY12" s="335"/>
      <c r="CNZ12" s="336"/>
      <c r="COA12" s="337"/>
      <c r="COB12" s="338"/>
      <c r="COC12" s="338"/>
      <c r="COD12" s="339"/>
      <c r="COE12" s="333"/>
      <c r="COF12" s="334"/>
      <c r="COG12" s="335"/>
      <c r="COH12" s="336"/>
      <c r="COI12" s="337"/>
      <c r="COJ12" s="338"/>
      <c r="COK12" s="338"/>
      <c r="COL12" s="339"/>
      <c r="COM12" s="333"/>
      <c r="CON12" s="334"/>
      <c r="COO12" s="335"/>
      <c r="COP12" s="336"/>
      <c r="COQ12" s="337"/>
      <c r="COR12" s="338"/>
      <c r="COS12" s="338"/>
      <c r="COT12" s="339"/>
      <c r="COU12" s="333"/>
      <c r="COV12" s="334"/>
      <c r="COW12" s="335"/>
      <c r="COX12" s="336"/>
      <c r="COY12" s="337"/>
      <c r="COZ12" s="338"/>
      <c r="CPA12" s="338"/>
      <c r="CPB12" s="339"/>
      <c r="CPC12" s="333"/>
      <c r="CPD12" s="334"/>
      <c r="CPE12" s="335"/>
      <c r="CPF12" s="336"/>
      <c r="CPG12" s="337"/>
      <c r="CPH12" s="338"/>
      <c r="CPI12" s="338"/>
      <c r="CPJ12" s="339"/>
      <c r="CPK12" s="333"/>
      <c r="CPL12" s="334"/>
      <c r="CPM12" s="335"/>
      <c r="CPN12" s="336"/>
      <c r="CPO12" s="337"/>
      <c r="CPP12" s="338"/>
      <c r="CPQ12" s="338"/>
      <c r="CPR12" s="339"/>
      <c r="CPS12" s="333"/>
      <c r="CPT12" s="334"/>
      <c r="CPU12" s="335"/>
      <c r="CPV12" s="336"/>
      <c r="CPW12" s="337"/>
      <c r="CPX12" s="338"/>
      <c r="CPY12" s="338"/>
      <c r="CPZ12" s="339"/>
      <c r="CQA12" s="333"/>
      <c r="CQB12" s="334"/>
      <c r="CQC12" s="335"/>
      <c r="CQD12" s="336"/>
      <c r="CQE12" s="337"/>
      <c r="CQF12" s="338"/>
      <c r="CQG12" s="338"/>
      <c r="CQH12" s="339"/>
      <c r="CQI12" s="333"/>
      <c r="CQJ12" s="334"/>
      <c r="CQK12" s="335"/>
      <c r="CQL12" s="336"/>
      <c r="CQM12" s="337"/>
      <c r="CQN12" s="338"/>
      <c r="CQO12" s="338"/>
      <c r="CQP12" s="339"/>
      <c r="CQQ12" s="333"/>
      <c r="CQR12" s="334"/>
      <c r="CQS12" s="335"/>
      <c r="CQT12" s="336"/>
      <c r="CQU12" s="337"/>
      <c r="CQV12" s="338"/>
      <c r="CQW12" s="338"/>
      <c r="CQX12" s="339"/>
      <c r="CQY12" s="333"/>
      <c r="CQZ12" s="334"/>
      <c r="CRA12" s="335"/>
      <c r="CRB12" s="336"/>
      <c r="CRC12" s="337"/>
      <c r="CRD12" s="338"/>
      <c r="CRE12" s="338"/>
      <c r="CRF12" s="339"/>
      <c r="CRG12" s="333"/>
      <c r="CRH12" s="334"/>
      <c r="CRI12" s="335"/>
      <c r="CRJ12" s="336"/>
      <c r="CRK12" s="337"/>
      <c r="CRL12" s="338"/>
      <c r="CRM12" s="338"/>
      <c r="CRN12" s="339"/>
      <c r="CRO12" s="333"/>
      <c r="CRP12" s="334"/>
      <c r="CRQ12" s="335"/>
      <c r="CRR12" s="336"/>
      <c r="CRS12" s="337"/>
      <c r="CRT12" s="338"/>
      <c r="CRU12" s="338"/>
      <c r="CRV12" s="339"/>
      <c r="CRW12" s="333"/>
      <c r="CRX12" s="334"/>
      <c r="CRY12" s="335"/>
      <c r="CRZ12" s="336"/>
      <c r="CSA12" s="337"/>
      <c r="CSB12" s="338"/>
      <c r="CSC12" s="338"/>
      <c r="CSD12" s="339"/>
      <c r="CSE12" s="333"/>
      <c r="CSF12" s="334"/>
      <c r="CSG12" s="335"/>
      <c r="CSH12" s="336"/>
      <c r="CSI12" s="337"/>
      <c r="CSJ12" s="338"/>
      <c r="CSK12" s="338"/>
      <c r="CSL12" s="339"/>
      <c r="CSM12" s="333"/>
      <c r="CSN12" s="334"/>
      <c r="CSO12" s="335"/>
      <c r="CSP12" s="336"/>
      <c r="CSQ12" s="337"/>
      <c r="CSR12" s="338"/>
      <c r="CSS12" s="338"/>
      <c r="CST12" s="339"/>
      <c r="CSU12" s="333"/>
      <c r="CSV12" s="334"/>
      <c r="CSW12" s="335"/>
      <c r="CSX12" s="336"/>
      <c r="CSY12" s="337"/>
      <c r="CSZ12" s="338"/>
      <c r="CTA12" s="338"/>
      <c r="CTB12" s="339"/>
      <c r="CTC12" s="333"/>
      <c r="CTD12" s="334"/>
      <c r="CTE12" s="335"/>
      <c r="CTF12" s="336"/>
      <c r="CTG12" s="337"/>
      <c r="CTH12" s="338"/>
      <c r="CTI12" s="338"/>
      <c r="CTJ12" s="339"/>
      <c r="CTK12" s="333"/>
      <c r="CTL12" s="334"/>
      <c r="CTM12" s="335"/>
      <c r="CTN12" s="336"/>
      <c r="CTO12" s="337"/>
      <c r="CTP12" s="338"/>
      <c r="CTQ12" s="338"/>
      <c r="CTR12" s="339"/>
      <c r="CTS12" s="333"/>
      <c r="CTT12" s="334"/>
      <c r="CTU12" s="335"/>
      <c r="CTV12" s="336"/>
      <c r="CTW12" s="337"/>
      <c r="CTX12" s="338"/>
      <c r="CTY12" s="338"/>
      <c r="CTZ12" s="339"/>
      <c r="CUA12" s="333"/>
      <c r="CUB12" s="334"/>
      <c r="CUC12" s="335"/>
      <c r="CUD12" s="336"/>
      <c r="CUE12" s="337"/>
      <c r="CUF12" s="338"/>
      <c r="CUG12" s="338"/>
      <c r="CUH12" s="339"/>
      <c r="CUI12" s="333"/>
      <c r="CUJ12" s="334"/>
      <c r="CUK12" s="335"/>
      <c r="CUL12" s="336"/>
      <c r="CUM12" s="337"/>
      <c r="CUN12" s="338"/>
      <c r="CUO12" s="338"/>
      <c r="CUP12" s="339"/>
      <c r="CUQ12" s="333"/>
      <c r="CUR12" s="334"/>
      <c r="CUS12" s="335"/>
      <c r="CUT12" s="336"/>
      <c r="CUU12" s="337"/>
      <c r="CUV12" s="338"/>
      <c r="CUW12" s="338"/>
      <c r="CUX12" s="339"/>
      <c r="CUY12" s="333"/>
      <c r="CUZ12" s="334"/>
      <c r="CVA12" s="335"/>
      <c r="CVB12" s="336"/>
      <c r="CVC12" s="337"/>
      <c r="CVD12" s="338"/>
      <c r="CVE12" s="338"/>
      <c r="CVF12" s="339"/>
      <c r="CVG12" s="333"/>
      <c r="CVH12" s="334"/>
      <c r="CVI12" s="335"/>
      <c r="CVJ12" s="336"/>
      <c r="CVK12" s="337"/>
      <c r="CVL12" s="338"/>
      <c r="CVM12" s="338"/>
      <c r="CVN12" s="339"/>
      <c r="CVO12" s="333"/>
      <c r="CVP12" s="334"/>
      <c r="CVQ12" s="335"/>
      <c r="CVR12" s="336"/>
      <c r="CVS12" s="337"/>
      <c r="CVT12" s="338"/>
      <c r="CVU12" s="338"/>
      <c r="CVV12" s="339"/>
      <c r="CVW12" s="333"/>
      <c r="CVX12" s="334"/>
      <c r="CVY12" s="335"/>
      <c r="CVZ12" s="336"/>
      <c r="CWA12" s="337"/>
      <c r="CWB12" s="338"/>
      <c r="CWC12" s="338"/>
      <c r="CWD12" s="339"/>
      <c r="CWE12" s="333"/>
      <c r="CWF12" s="334"/>
      <c r="CWG12" s="335"/>
      <c r="CWH12" s="336"/>
      <c r="CWI12" s="337"/>
      <c r="CWJ12" s="338"/>
      <c r="CWK12" s="338"/>
      <c r="CWL12" s="339"/>
      <c r="CWM12" s="333"/>
      <c r="CWN12" s="334"/>
      <c r="CWO12" s="335"/>
      <c r="CWP12" s="336"/>
      <c r="CWQ12" s="337"/>
      <c r="CWR12" s="338"/>
      <c r="CWS12" s="338"/>
      <c r="CWT12" s="339"/>
      <c r="CWU12" s="333"/>
      <c r="CWV12" s="334"/>
      <c r="CWW12" s="335"/>
      <c r="CWX12" s="336"/>
      <c r="CWY12" s="337"/>
      <c r="CWZ12" s="338"/>
      <c r="CXA12" s="338"/>
      <c r="CXB12" s="339"/>
      <c r="CXC12" s="333"/>
      <c r="CXD12" s="334"/>
      <c r="CXE12" s="335"/>
      <c r="CXF12" s="336"/>
      <c r="CXG12" s="337"/>
      <c r="CXH12" s="338"/>
      <c r="CXI12" s="338"/>
      <c r="CXJ12" s="339"/>
      <c r="CXK12" s="333"/>
      <c r="CXL12" s="334"/>
      <c r="CXM12" s="335"/>
      <c r="CXN12" s="336"/>
      <c r="CXO12" s="337"/>
      <c r="CXP12" s="338"/>
      <c r="CXQ12" s="338"/>
      <c r="CXR12" s="339"/>
      <c r="CXS12" s="333"/>
      <c r="CXT12" s="334"/>
      <c r="CXU12" s="335"/>
      <c r="CXV12" s="336"/>
      <c r="CXW12" s="337"/>
      <c r="CXX12" s="338"/>
      <c r="CXY12" s="338"/>
      <c r="CXZ12" s="339"/>
      <c r="CYA12" s="333"/>
      <c r="CYB12" s="334"/>
      <c r="CYC12" s="335"/>
      <c r="CYD12" s="336"/>
      <c r="CYE12" s="337"/>
      <c r="CYF12" s="338"/>
      <c r="CYG12" s="338"/>
      <c r="CYH12" s="339"/>
      <c r="CYI12" s="333"/>
      <c r="CYJ12" s="334"/>
      <c r="CYK12" s="335"/>
      <c r="CYL12" s="336"/>
      <c r="CYM12" s="337"/>
      <c r="CYN12" s="338"/>
      <c r="CYO12" s="338"/>
      <c r="CYP12" s="339"/>
      <c r="CYQ12" s="333"/>
      <c r="CYR12" s="334"/>
      <c r="CYS12" s="335"/>
      <c r="CYT12" s="336"/>
      <c r="CYU12" s="337"/>
      <c r="CYV12" s="338"/>
      <c r="CYW12" s="338"/>
      <c r="CYX12" s="339"/>
      <c r="CYY12" s="333"/>
      <c r="CYZ12" s="334"/>
      <c r="CZA12" s="335"/>
      <c r="CZB12" s="336"/>
      <c r="CZC12" s="337"/>
      <c r="CZD12" s="338"/>
      <c r="CZE12" s="338"/>
      <c r="CZF12" s="339"/>
      <c r="CZG12" s="333"/>
      <c r="CZH12" s="334"/>
      <c r="CZI12" s="335"/>
      <c r="CZJ12" s="336"/>
      <c r="CZK12" s="337"/>
      <c r="CZL12" s="338"/>
      <c r="CZM12" s="338"/>
      <c r="CZN12" s="339"/>
      <c r="CZO12" s="333"/>
      <c r="CZP12" s="334"/>
      <c r="CZQ12" s="335"/>
      <c r="CZR12" s="336"/>
      <c r="CZS12" s="337"/>
      <c r="CZT12" s="338"/>
      <c r="CZU12" s="338"/>
      <c r="CZV12" s="339"/>
      <c r="CZW12" s="333"/>
      <c r="CZX12" s="334"/>
      <c r="CZY12" s="335"/>
      <c r="CZZ12" s="336"/>
      <c r="DAA12" s="337"/>
      <c r="DAB12" s="338"/>
      <c r="DAC12" s="338"/>
      <c r="DAD12" s="339"/>
      <c r="DAE12" s="333"/>
      <c r="DAF12" s="334"/>
      <c r="DAG12" s="335"/>
      <c r="DAH12" s="336"/>
      <c r="DAI12" s="337"/>
      <c r="DAJ12" s="338"/>
      <c r="DAK12" s="338"/>
      <c r="DAL12" s="339"/>
      <c r="DAM12" s="333"/>
      <c r="DAN12" s="334"/>
      <c r="DAO12" s="335"/>
      <c r="DAP12" s="336"/>
      <c r="DAQ12" s="337"/>
      <c r="DAR12" s="338"/>
      <c r="DAS12" s="338"/>
      <c r="DAT12" s="339"/>
      <c r="DAU12" s="333"/>
      <c r="DAV12" s="334"/>
      <c r="DAW12" s="335"/>
      <c r="DAX12" s="336"/>
      <c r="DAY12" s="337"/>
      <c r="DAZ12" s="338"/>
      <c r="DBA12" s="338"/>
      <c r="DBB12" s="339"/>
      <c r="DBC12" s="333"/>
      <c r="DBD12" s="334"/>
      <c r="DBE12" s="335"/>
      <c r="DBF12" s="336"/>
      <c r="DBG12" s="337"/>
      <c r="DBH12" s="338"/>
      <c r="DBI12" s="338"/>
      <c r="DBJ12" s="339"/>
      <c r="DBK12" s="333"/>
      <c r="DBL12" s="334"/>
      <c r="DBM12" s="335"/>
      <c r="DBN12" s="336"/>
      <c r="DBO12" s="337"/>
      <c r="DBP12" s="338"/>
      <c r="DBQ12" s="338"/>
      <c r="DBR12" s="339"/>
      <c r="DBS12" s="333"/>
      <c r="DBT12" s="334"/>
      <c r="DBU12" s="335"/>
      <c r="DBV12" s="336"/>
      <c r="DBW12" s="337"/>
      <c r="DBX12" s="338"/>
      <c r="DBY12" s="338"/>
      <c r="DBZ12" s="339"/>
      <c r="DCA12" s="333"/>
      <c r="DCB12" s="334"/>
      <c r="DCC12" s="335"/>
      <c r="DCD12" s="336"/>
      <c r="DCE12" s="337"/>
      <c r="DCF12" s="338"/>
      <c r="DCG12" s="338"/>
      <c r="DCH12" s="339"/>
      <c r="DCI12" s="333"/>
      <c r="DCJ12" s="334"/>
      <c r="DCK12" s="335"/>
      <c r="DCL12" s="336"/>
      <c r="DCM12" s="337"/>
      <c r="DCN12" s="338"/>
      <c r="DCO12" s="338"/>
      <c r="DCP12" s="339"/>
      <c r="DCQ12" s="333"/>
      <c r="DCR12" s="334"/>
      <c r="DCS12" s="335"/>
      <c r="DCT12" s="336"/>
      <c r="DCU12" s="337"/>
      <c r="DCV12" s="338"/>
      <c r="DCW12" s="338"/>
      <c r="DCX12" s="339"/>
      <c r="DCY12" s="333"/>
      <c r="DCZ12" s="334"/>
      <c r="DDA12" s="335"/>
      <c r="DDB12" s="336"/>
      <c r="DDC12" s="337"/>
      <c r="DDD12" s="338"/>
      <c r="DDE12" s="338"/>
      <c r="DDF12" s="339"/>
      <c r="DDG12" s="333"/>
      <c r="DDH12" s="334"/>
      <c r="DDI12" s="335"/>
      <c r="DDJ12" s="336"/>
      <c r="DDK12" s="337"/>
      <c r="DDL12" s="338"/>
      <c r="DDM12" s="338"/>
      <c r="DDN12" s="339"/>
      <c r="DDO12" s="333"/>
      <c r="DDP12" s="334"/>
      <c r="DDQ12" s="335"/>
      <c r="DDR12" s="336"/>
      <c r="DDS12" s="337"/>
      <c r="DDT12" s="338"/>
      <c r="DDU12" s="338"/>
      <c r="DDV12" s="339"/>
      <c r="DDW12" s="333"/>
      <c r="DDX12" s="334"/>
      <c r="DDY12" s="335"/>
      <c r="DDZ12" s="336"/>
      <c r="DEA12" s="337"/>
      <c r="DEB12" s="338"/>
      <c r="DEC12" s="338"/>
      <c r="DED12" s="339"/>
      <c r="DEE12" s="333"/>
      <c r="DEF12" s="334"/>
      <c r="DEG12" s="335"/>
      <c r="DEH12" s="336"/>
      <c r="DEI12" s="337"/>
      <c r="DEJ12" s="338"/>
      <c r="DEK12" s="338"/>
      <c r="DEL12" s="339"/>
      <c r="DEM12" s="333"/>
      <c r="DEN12" s="334"/>
      <c r="DEO12" s="335"/>
      <c r="DEP12" s="336"/>
      <c r="DEQ12" s="337"/>
      <c r="DER12" s="338"/>
      <c r="DES12" s="338"/>
      <c r="DET12" s="339"/>
      <c r="DEU12" s="333"/>
      <c r="DEV12" s="334"/>
      <c r="DEW12" s="335"/>
      <c r="DEX12" s="336"/>
      <c r="DEY12" s="337"/>
      <c r="DEZ12" s="338"/>
      <c r="DFA12" s="338"/>
      <c r="DFB12" s="339"/>
      <c r="DFC12" s="333"/>
      <c r="DFD12" s="334"/>
      <c r="DFE12" s="335"/>
      <c r="DFF12" s="336"/>
      <c r="DFG12" s="337"/>
      <c r="DFH12" s="338"/>
      <c r="DFI12" s="338"/>
      <c r="DFJ12" s="339"/>
      <c r="DFK12" s="333"/>
      <c r="DFL12" s="334"/>
      <c r="DFM12" s="335"/>
      <c r="DFN12" s="336"/>
      <c r="DFO12" s="337"/>
      <c r="DFP12" s="338"/>
      <c r="DFQ12" s="338"/>
      <c r="DFR12" s="339"/>
      <c r="DFS12" s="333"/>
      <c r="DFT12" s="334"/>
      <c r="DFU12" s="335"/>
      <c r="DFV12" s="336"/>
      <c r="DFW12" s="337"/>
      <c r="DFX12" s="338"/>
      <c r="DFY12" s="338"/>
      <c r="DFZ12" s="339"/>
      <c r="DGA12" s="333"/>
      <c r="DGB12" s="334"/>
      <c r="DGC12" s="335"/>
      <c r="DGD12" s="336"/>
      <c r="DGE12" s="337"/>
      <c r="DGF12" s="338"/>
      <c r="DGG12" s="338"/>
      <c r="DGH12" s="339"/>
      <c r="DGI12" s="333"/>
      <c r="DGJ12" s="334"/>
      <c r="DGK12" s="335"/>
      <c r="DGL12" s="336"/>
      <c r="DGM12" s="337"/>
      <c r="DGN12" s="338"/>
      <c r="DGO12" s="338"/>
      <c r="DGP12" s="339"/>
      <c r="DGQ12" s="333"/>
      <c r="DGR12" s="334"/>
      <c r="DGS12" s="335"/>
      <c r="DGT12" s="336"/>
      <c r="DGU12" s="337"/>
      <c r="DGV12" s="338"/>
      <c r="DGW12" s="338"/>
      <c r="DGX12" s="339"/>
      <c r="DGY12" s="333"/>
      <c r="DGZ12" s="334"/>
      <c r="DHA12" s="335"/>
      <c r="DHB12" s="336"/>
      <c r="DHC12" s="337"/>
      <c r="DHD12" s="338"/>
      <c r="DHE12" s="338"/>
      <c r="DHF12" s="339"/>
      <c r="DHG12" s="333"/>
      <c r="DHH12" s="334"/>
      <c r="DHI12" s="335"/>
      <c r="DHJ12" s="336"/>
      <c r="DHK12" s="337"/>
      <c r="DHL12" s="338"/>
      <c r="DHM12" s="338"/>
      <c r="DHN12" s="339"/>
      <c r="DHO12" s="333"/>
      <c r="DHP12" s="334"/>
      <c r="DHQ12" s="335"/>
      <c r="DHR12" s="336"/>
      <c r="DHS12" s="337"/>
      <c r="DHT12" s="338"/>
      <c r="DHU12" s="338"/>
      <c r="DHV12" s="339"/>
      <c r="DHW12" s="333"/>
      <c r="DHX12" s="334"/>
      <c r="DHY12" s="335"/>
      <c r="DHZ12" s="336"/>
      <c r="DIA12" s="337"/>
      <c r="DIB12" s="338"/>
      <c r="DIC12" s="338"/>
      <c r="DID12" s="339"/>
      <c r="DIE12" s="333"/>
      <c r="DIF12" s="334"/>
      <c r="DIG12" s="335"/>
      <c r="DIH12" s="336"/>
      <c r="DII12" s="337"/>
      <c r="DIJ12" s="338"/>
      <c r="DIK12" s="338"/>
      <c r="DIL12" s="339"/>
      <c r="DIM12" s="333"/>
      <c r="DIN12" s="334"/>
      <c r="DIO12" s="335"/>
      <c r="DIP12" s="336"/>
      <c r="DIQ12" s="337"/>
      <c r="DIR12" s="338"/>
      <c r="DIS12" s="338"/>
      <c r="DIT12" s="339"/>
      <c r="DIU12" s="333"/>
      <c r="DIV12" s="334"/>
      <c r="DIW12" s="335"/>
      <c r="DIX12" s="336"/>
      <c r="DIY12" s="337"/>
      <c r="DIZ12" s="338"/>
      <c r="DJA12" s="338"/>
      <c r="DJB12" s="339"/>
      <c r="DJC12" s="333"/>
      <c r="DJD12" s="334"/>
      <c r="DJE12" s="335"/>
      <c r="DJF12" s="336"/>
      <c r="DJG12" s="337"/>
      <c r="DJH12" s="338"/>
      <c r="DJI12" s="338"/>
      <c r="DJJ12" s="339"/>
      <c r="DJK12" s="333"/>
      <c r="DJL12" s="334"/>
      <c r="DJM12" s="335"/>
      <c r="DJN12" s="336"/>
      <c r="DJO12" s="337"/>
      <c r="DJP12" s="338"/>
      <c r="DJQ12" s="338"/>
      <c r="DJR12" s="339"/>
      <c r="DJS12" s="333"/>
      <c r="DJT12" s="334"/>
      <c r="DJU12" s="335"/>
      <c r="DJV12" s="336"/>
      <c r="DJW12" s="337"/>
      <c r="DJX12" s="338"/>
      <c r="DJY12" s="338"/>
      <c r="DJZ12" s="339"/>
      <c r="DKA12" s="333"/>
      <c r="DKB12" s="334"/>
      <c r="DKC12" s="335"/>
      <c r="DKD12" s="336"/>
      <c r="DKE12" s="337"/>
      <c r="DKF12" s="338"/>
      <c r="DKG12" s="338"/>
      <c r="DKH12" s="339"/>
      <c r="DKI12" s="333"/>
      <c r="DKJ12" s="334"/>
      <c r="DKK12" s="335"/>
      <c r="DKL12" s="336"/>
      <c r="DKM12" s="337"/>
      <c r="DKN12" s="338"/>
      <c r="DKO12" s="338"/>
      <c r="DKP12" s="339"/>
      <c r="DKQ12" s="333"/>
      <c r="DKR12" s="334"/>
      <c r="DKS12" s="335"/>
      <c r="DKT12" s="336"/>
      <c r="DKU12" s="337"/>
      <c r="DKV12" s="338"/>
      <c r="DKW12" s="338"/>
      <c r="DKX12" s="339"/>
      <c r="DKY12" s="333"/>
      <c r="DKZ12" s="334"/>
      <c r="DLA12" s="335"/>
      <c r="DLB12" s="336"/>
      <c r="DLC12" s="337"/>
      <c r="DLD12" s="338"/>
      <c r="DLE12" s="338"/>
      <c r="DLF12" s="339"/>
      <c r="DLG12" s="333"/>
      <c r="DLH12" s="334"/>
      <c r="DLI12" s="335"/>
      <c r="DLJ12" s="336"/>
      <c r="DLK12" s="337"/>
      <c r="DLL12" s="338"/>
      <c r="DLM12" s="338"/>
      <c r="DLN12" s="339"/>
      <c r="DLO12" s="333"/>
      <c r="DLP12" s="334"/>
      <c r="DLQ12" s="335"/>
      <c r="DLR12" s="336"/>
      <c r="DLS12" s="337"/>
      <c r="DLT12" s="338"/>
      <c r="DLU12" s="338"/>
      <c r="DLV12" s="339"/>
      <c r="DLW12" s="333"/>
      <c r="DLX12" s="334"/>
      <c r="DLY12" s="335"/>
      <c r="DLZ12" s="336"/>
      <c r="DMA12" s="337"/>
      <c r="DMB12" s="338"/>
      <c r="DMC12" s="338"/>
      <c r="DMD12" s="339"/>
      <c r="DME12" s="333"/>
      <c r="DMF12" s="334"/>
      <c r="DMG12" s="335"/>
      <c r="DMH12" s="336"/>
      <c r="DMI12" s="337"/>
      <c r="DMJ12" s="338"/>
      <c r="DMK12" s="338"/>
      <c r="DML12" s="339"/>
      <c r="DMM12" s="333"/>
      <c r="DMN12" s="334"/>
      <c r="DMO12" s="335"/>
      <c r="DMP12" s="336"/>
      <c r="DMQ12" s="337"/>
      <c r="DMR12" s="338"/>
      <c r="DMS12" s="338"/>
      <c r="DMT12" s="339"/>
      <c r="DMU12" s="333"/>
      <c r="DMV12" s="334"/>
      <c r="DMW12" s="335"/>
      <c r="DMX12" s="336"/>
      <c r="DMY12" s="337"/>
      <c r="DMZ12" s="338"/>
      <c r="DNA12" s="338"/>
      <c r="DNB12" s="339"/>
      <c r="DNC12" s="333"/>
      <c r="DND12" s="334"/>
      <c r="DNE12" s="335"/>
      <c r="DNF12" s="336"/>
      <c r="DNG12" s="337"/>
      <c r="DNH12" s="338"/>
      <c r="DNI12" s="338"/>
      <c r="DNJ12" s="339"/>
      <c r="DNK12" s="333"/>
      <c r="DNL12" s="334"/>
      <c r="DNM12" s="335"/>
      <c r="DNN12" s="336"/>
      <c r="DNO12" s="337"/>
      <c r="DNP12" s="338"/>
      <c r="DNQ12" s="338"/>
      <c r="DNR12" s="339"/>
      <c r="DNS12" s="333"/>
      <c r="DNT12" s="334"/>
      <c r="DNU12" s="335"/>
      <c r="DNV12" s="336"/>
      <c r="DNW12" s="337"/>
      <c r="DNX12" s="338"/>
      <c r="DNY12" s="338"/>
      <c r="DNZ12" s="339"/>
      <c r="DOA12" s="333"/>
      <c r="DOB12" s="334"/>
      <c r="DOC12" s="335"/>
      <c r="DOD12" s="336"/>
      <c r="DOE12" s="337"/>
      <c r="DOF12" s="338"/>
      <c r="DOG12" s="338"/>
      <c r="DOH12" s="339"/>
      <c r="DOI12" s="333"/>
      <c r="DOJ12" s="334"/>
      <c r="DOK12" s="335"/>
      <c r="DOL12" s="336"/>
      <c r="DOM12" s="337"/>
      <c r="DON12" s="338"/>
      <c r="DOO12" s="338"/>
      <c r="DOP12" s="339"/>
      <c r="DOQ12" s="333"/>
      <c r="DOR12" s="334"/>
      <c r="DOS12" s="335"/>
      <c r="DOT12" s="336"/>
      <c r="DOU12" s="337"/>
      <c r="DOV12" s="338"/>
      <c r="DOW12" s="338"/>
      <c r="DOX12" s="339"/>
      <c r="DOY12" s="333"/>
      <c r="DOZ12" s="334"/>
      <c r="DPA12" s="335"/>
      <c r="DPB12" s="336"/>
      <c r="DPC12" s="337"/>
      <c r="DPD12" s="338"/>
      <c r="DPE12" s="338"/>
      <c r="DPF12" s="339"/>
      <c r="DPG12" s="333"/>
      <c r="DPH12" s="334"/>
      <c r="DPI12" s="335"/>
      <c r="DPJ12" s="336"/>
      <c r="DPK12" s="337"/>
      <c r="DPL12" s="338"/>
      <c r="DPM12" s="338"/>
      <c r="DPN12" s="339"/>
      <c r="DPO12" s="333"/>
      <c r="DPP12" s="334"/>
      <c r="DPQ12" s="335"/>
      <c r="DPR12" s="336"/>
      <c r="DPS12" s="337"/>
      <c r="DPT12" s="338"/>
      <c r="DPU12" s="338"/>
      <c r="DPV12" s="339"/>
      <c r="DPW12" s="333"/>
      <c r="DPX12" s="334"/>
      <c r="DPY12" s="335"/>
      <c r="DPZ12" s="336"/>
      <c r="DQA12" s="337"/>
      <c r="DQB12" s="338"/>
      <c r="DQC12" s="338"/>
      <c r="DQD12" s="339"/>
      <c r="DQE12" s="333"/>
      <c r="DQF12" s="334"/>
      <c r="DQG12" s="335"/>
      <c r="DQH12" s="336"/>
      <c r="DQI12" s="337"/>
      <c r="DQJ12" s="338"/>
      <c r="DQK12" s="338"/>
      <c r="DQL12" s="339"/>
      <c r="DQM12" s="333"/>
      <c r="DQN12" s="334"/>
      <c r="DQO12" s="335"/>
      <c r="DQP12" s="336"/>
      <c r="DQQ12" s="337"/>
      <c r="DQR12" s="338"/>
      <c r="DQS12" s="338"/>
      <c r="DQT12" s="339"/>
      <c r="DQU12" s="333"/>
      <c r="DQV12" s="334"/>
      <c r="DQW12" s="335"/>
      <c r="DQX12" s="336"/>
      <c r="DQY12" s="337"/>
      <c r="DQZ12" s="338"/>
      <c r="DRA12" s="338"/>
      <c r="DRB12" s="339"/>
      <c r="DRC12" s="333"/>
      <c r="DRD12" s="334"/>
      <c r="DRE12" s="335"/>
      <c r="DRF12" s="336"/>
      <c r="DRG12" s="337"/>
      <c r="DRH12" s="338"/>
      <c r="DRI12" s="338"/>
      <c r="DRJ12" s="339"/>
      <c r="DRK12" s="333"/>
      <c r="DRL12" s="334"/>
      <c r="DRM12" s="335"/>
      <c r="DRN12" s="336"/>
      <c r="DRO12" s="337"/>
      <c r="DRP12" s="338"/>
      <c r="DRQ12" s="338"/>
      <c r="DRR12" s="339"/>
      <c r="DRS12" s="333"/>
      <c r="DRT12" s="334"/>
      <c r="DRU12" s="335"/>
      <c r="DRV12" s="336"/>
      <c r="DRW12" s="337"/>
      <c r="DRX12" s="338"/>
      <c r="DRY12" s="338"/>
      <c r="DRZ12" s="339"/>
      <c r="DSA12" s="333"/>
      <c r="DSB12" s="334"/>
      <c r="DSC12" s="335"/>
      <c r="DSD12" s="336"/>
      <c r="DSE12" s="337"/>
      <c r="DSF12" s="338"/>
      <c r="DSG12" s="338"/>
      <c r="DSH12" s="339"/>
      <c r="DSI12" s="333"/>
      <c r="DSJ12" s="334"/>
      <c r="DSK12" s="335"/>
      <c r="DSL12" s="336"/>
      <c r="DSM12" s="337"/>
      <c r="DSN12" s="338"/>
      <c r="DSO12" s="338"/>
      <c r="DSP12" s="339"/>
      <c r="DSQ12" s="333"/>
      <c r="DSR12" s="334"/>
      <c r="DSS12" s="335"/>
      <c r="DST12" s="336"/>
      <c r="DSU12" s="337"/>
      <c r="DSV12" s="338"/>
      <c r="DSW12" s="338"/>
      <c r="DSX12" s="339"/>
      <c r="DSY12" s="333"/>
      <c r="DSZ12" s="334"/>
      <c r="DTA12" s="335"/>
      <c r="DTB12" s="336"/>
      <c r="DTC12" s="337"/>
      <c r="DTD12" s="338"/>
      <c r="DTE12" s="338"/>
      <c r="DTF12" s="339"/>
      <c r="DTG12" s="333"/>
      <c r="DTH12" s="334"/>
      <c r="DTI12" s="335"/>
      <c r="DTJ12" s="336"/>
      <c r="DTK12" s="337"/>
      <c r="DTL12" s="338"/>
      <c r="DTM12" s="338"/>
      <c r="DTN12" s="339"/>
      <c r="DTO12" s="333"/>
      <c r="DTP12" s="334"/>
      <c r="DTQ12" s="335"/>
      <c r="DTR12" s="336"/>
      <c r="DTS12" s="337"/>
      <c r="DTT12" s="338"/>
      <c r="DTU12" s="338"/>
      <c r="DTV12" s="339"/>
      <c r="DTW12" s="333"/>
      <c r="DTX12" s="334"/>
      <c r="DTY12" s="335"/>
      <c r="DTZ12" s="336"/>
      <c r="DUA12" s="337"/>
      <c r="DUB12" s="338"/>
      <c r="DUC12" s="338"/>
      <c r="DUD12" s="339"/>
      <c r="DUE12" s="333"/>
      <c r="DUF12" s="334"/>
      <c r="DUG12" s="335"/>
      <c r="DUH12" s="336"/>
      <c r="DUI12" s="337"/>
      <c r="DUJ12" s="338"/>
      <c r="DUK12" s="338"/>
      <c r="DUL12" s="339"/>
      <c r="DUM12" s="333"/>
      <c r="DUN12" s="334"/>
      <c r="DUO12" s="335"/>
      <c r="DUP12" s="336"/>
      <c r="DUQ12" s="337"/>
      <c r="DUR12" s="338"/>
      <c r="DUS12" s="338"/>
      <c r="DUT12" s="339"/>
      <c r="DUU12" s="333"/>
      <c r="DUV12" s="334"/>
      <c r="DUW12" s="335"/>
      <c r="DUX12" s="336"/>
      <c r="DUY12" s="337"/>
      <c r="DUZ12" s="338"/>
      <c r="DVA12" s="338"/>
      <c r="DVB12" s="339"/>
      <c r="DVC12" s="333"/>
      <c r="DVD12" s="334"/>
      <c r="DVE12" s="335"/>
      <c r="DVF12" s="336"/>
      <c r="DVG12" s="337"/>
      <c r="DVH12" s="338"/>
      <c r="DVI12" s="338"/>
      <c r="DVJ12" s="339"/>
      <c r="DVK12" s="333"/>
      <c r="DVL12" s="334"/>
      <c r="DVM12" s="335"/>
      <c r="DVN12" s="336"/>
      <c r="DVO12" s="337"/>
      <c r="DVP12" s="338"/>
      <c r="DVQ12" s="338"/>
      <c r="DVR12" s="339"/>
      <c r="DVS12" s="333"/>
      <c r="DVT12" s="334"/>
      <c r="DVU12" s="335"/>
      <c r="DVV12" s="336"/>
      <c r="DVW12" s="337"/>
      <c r="DVX12" s="338"/>
      <c r="DVY12" s="338"/>
      <c r="DVZ12" s="339"/>
      <c r="DWA12" s="333"/>
      <c r="DWB12" s="334"/>
      <c r="DWC12" s="335"/>
      <c r="DWD12" s="336"/>
      <c r="DWE12" s="337"/>
      <c r="DWF12" s="338"/>
      <c r="DWG12" s="338"/>
      <c r="DWH12" s="339"/>
      <c r="DWI12" s="333"/>
      <c r="DWJ12" s="334"/>
      <c r="DWK12" s="335"/>
      <c r="DWL12" s="336"/>
      <c r="DWM12" s="337"/>
      <c r="DWN12" s="338"/>
      <c r="DWO12" s="338"/>
      <c r="DWP12" s="339"/>
      <c r="DWQ12" s="333"/>
      <c r="DWR12" s="334"/>
      <c r="DWS12" s="335"/>
      <c r="DWT12" s="336"/>
      <c r="DWU12" s="337"/>
      <c r="DWV12" s="338"/>
      <c r="DWW12" s="338"/>
      <c r="DWX12" s="339"/>
      <c r="DWY12" s="333"/>
      <c r="DWZ12" s="334"/>
      <c r="DXA12" s="335"/>
      <c r="DXB12" s="336"/>
      <c r="DXC12" s="337"/>
      <c r="DXD12" s="338"/>
      <c r="DXE12" s="338"/>
      <c r="DXF12" s="339"/>
      <c r="DXG12" s="333"/>
      <c r="DXH12" s="334"/>
      <c r="DXI12" s="335"/>
      <c r="DXJ12" s="336"/>
      <c r="DXK12" s="337"/>
      <c r="DXL12" s="338"/>
      <c r="DXM12" s="338"/>
      <c r="DXN12" s="339"/>
      <c r="DXO12" s="333"/>
      <c r="DXP12" s="334"/>
      <c r="DXQ12" s="335"/>
      <c r="DXR12" s="336"/>
      <c r="DXS12" s="337"/>
      <c r="DXT12" s="338"/>
      <c r="DXU12" s="338"/>
      <c r="DXV12" s="339"/>
      <c r="DXW12" s="333"/>
      <c r="DXX12" s="334"/>
      <c r="DXY12" s="335"/>
      <c r="DXZ12" s="336"/>
      <c r="DYA12" s="337"/>
      <c r="DYB12" s="338"/>
      <c r="DYC12" s="338"/>
      <c r="DYD12" s="339"/>
      <c r="DYE12" s="333"/>
      <c r="DYF12" s="334"/>
      <c r="DYG12" s="335"/>
      <c r="DYH12" s="336"/>
      <c r="DYI12" s="337"/>
      <c r="DYJ12" s="338"/>
      <c r="DYK12" s="338"/>
      <c r="DYL12" s="339"/>
      <c r="DYM12" s="333"/>
      <c r="DYN12" s="334"/>
      <c r="DYO12" s="335"/>
      <c r="DYP12" s="336"/>
      <c r="DYQ12" s="337"/>
      <c r="DYR12" s="338"/>
      <c r="DYS12" s="338"/>
      <c r="DYT12" s="339"/>
      <c r="DYU12" s="333"/>
      <c r="DYV12" s="334"/>
      <c r="DYW12" s="335"/>
      <c r="DYX12" s="336"/>
      <c r="DYY12" s="337"/>
      <c r="DYZ12" s="338"/>
      <c r="DZA12" s="338"/>
      <c r="DZB12" s="339"/>
      <c r="DZC12" s="333"/>
      <c r="DZD12" s="334"/>
      <c r="DZE12" s="335"/>
      <c r="DZF12" s="336"/>
      <c r="DZG12" s="337"/>
      <c r="DZH12" s="338"/>
      <c r="DZI12" s="338"/>
      <c r="DZJ12" s="339"/>
      <c r="DZK12" s="333"/>
      <c r="DZL12" s="334"/>
      <c r="DZM12" s="335"/>
      <c r="DZN12" s="336"/>
      <c r="DZO12" s="337"/>
      <c r="DZP12" s="338"/>
      <c r="DZQ12" s="338"/>
      <c r="DZR12" s="339"/>
      <c r="DZS12" s="333"/>
      <c r="DZT12" s="334"/>
      <c r="DZU12" s="335"/>
      <c r="DZV12" s="336"/>
      <c r="DZW12" s="337"/>
      <c r="DZX12" s="338"/>
      <c r="DZY12" s="338"/>
      <c r="DZZ12" s="339"/>
      <c r="EAA12" s="333"/>
      <c r="EAB12" s="334"/>
      <c r="EAC12" s="335"/>
      <c r="EAD12" s="336"/>
      <c r="EAE12" s="337"/>
      <c r="EAF12" s="338"/>
      <c r="EAG12" s="338"/>
      <c r="EAH12" s="339"/>
      <c r="EAI12" s="333"/>
      <c r="EAJ12" s="334"/>
      <c r="EAK12" s="335"/>
      <c r="EAL12" s="336"/>
      <c r="EAM12" s="337"/>
      <c r="EAN12" s="338"/>
      <c r="EAO12" s="338"/>
      <c r="EAP12" s="339"/>
      <c r="EAQ12" s="333"/>
      <c r="EAR12" s="334"/>
      <c r="EAS12" s="335"/>
      <c r="EAT12" s="336"/>
      <c r="EAU12" s="337"/>
      <c r="EAV12" s="338"/>
      <c r="EAW12" s="338"/>
      <c r="EAX12" s="339"/>
      <c r="EAY12" s="333"/>
      <c r="EAZ12" s="334"/>
      <c r="EBA12" s="335"/>
      <c r="EBB12" s="336"/>
      <c r="EBC12" s="337"/>
      <c r="EBD12" s="338"/>
      <c r="EBE12" s="338"/>
      <c r="EBF12" s="339"/>
      <c r="EBG12" s="333"/>
      <c r="EBH12" s="334"/>
      <c r="EBI12" s="335"/>
      <c r="EBJ12" s="336"/>
      <c r="EBK12" s="337"/>
      <c r="EBL12" s="338"/>
      <c r="EBM12" s="338"/>
      <c r="EBN12" s="339"/>
      <c r="EBO12" s="333"/>
      <c r="EBP12" s="334"/>
      <c r="EBQ12" s="335"/>
      <c r="EBR12" s="336"/>
      <c r="EBS12" s="337"/>
      <c r="EBT12" s="338"/>
      <c r="EBU12" s="338"/>
      <c r="EBV12" s="339"/>
      <c r="EBW12" s="333"/>
      <c r="EBX12" s="334"/>
      <c r="EBY12" s="335"/>
      <c r="EBZ12" s="336"/>
      <c r="ECA12" s="337"/>
      <c r="ECB12" s="338"/>
      <c r="ECC12" s="338"/>
      <c r="ECD12" s="339"/>
      <c r="ECE12" s="333"/>
      <c r="ECF12" s="334"/>
      <c r="ECG12" s="335"/>
      <c r="ECH12" s="336"/>
      <c r="ECI12" s="337"/>
      <c r="ECJ12" s="338"/>
      <c r="ECK12" s="338"/>
      <c r="ECL12" s="339"/>
      <c r="ECM12" s="333"/>
      <c r="ECN12" s="334"/>
      <c r="ECO12" s="335"/>
      <c r="ECP12" s="336"/>
      <c r="ECQ12" s="337"/>
      <c r="ECR12" s="338"/>
      <c r="ECS12" s="338"/>
      <c r="ECT12" s="339"/>
      <c r="ECU12" s="333"/>
      <c r="ECV12" s="334"/>
      <c r="ECW12" s="335"/>
      <c r="ECX12" s="336"/>
      <c r="ECY12" s="337"/>
      <c r="ECZ12" s="338"/>
      <c r="EDA12" s="338"/>
      <c r="EDB12" s="339"/>
      <c r="EDC12" s="333"/>
      <c r="EDD12" s="334"/>
      <c r="EDE12" s="335"/>
      <c r="EDF12" s="336"/>
      <c r="EDG12" s="337"/>
      <c r="EDH12" s="338"/>
      <c r="EDI12" s="338"/>
      <c r="EDJ12" s="339"/>
      <c r="EDK12" s="333"/>
      <c r="EDL12" s="334"/>
      <c r="EDM12" s="335"/>
      <c r="EDN12" s="336"/>
      <c r="EDO12" s="337"/>
      <c r="EDP12" s="338"/>
      <c r="EDQ12" s="338"/>
      <c r="EDR12" s="339"/>
      <c r="EDS12" s="333"/>
      <c r="EDT12" s="334"/>
      <c r="EDU12" s="335"/>
      <c r="EDV12" s="336"/>
      <c r="EDW12" s="337"/>
      <c r="EDX12" s="338"/>
      <c r="EDY12" s="338"/>
      <c r="EDZ12" s="339"/>
      <c r="EEA12" s="333"/>
      <c r="EEB12" s="334"/>
      <c r="EEC12" s="335"/>
      <c r="EED12" s="336"/>
      <c r="EEE12" s="337"/>
      <c r="EEF12" s="338"/>
      <c r="EEG12" s="338"/>
      <c r="EEH12" s="339"/>
      <c r="EEI12" s="333"/>
      <c r="EEJ12" s="334"/>
      <c r="EEK12" s="335"/>
      <c r="EEL12" s="336"/>
      <c r="EEM12" s="337"/>
      <c r="EEN12" s="338"/>
      <c r="EEO12" s="338"/>
      <c r="EEP12" s="339"/>
      <c r="EEQ12" s="333"/>
      <c r="EER12" s="334"/>
      <c r="EES12" s="335"/>
      <c r="EET12" s="336"/>
      <c r="EEU12" s="337"/>
      <c r="EEV12" s="338"/>
      <c r="EEW12" s="338"/>
      <c r="EEX12" s="339"/>
      <c r="EEY12" s="333"/>
      <c r="EEZ12" s="334"/>
      <c r="EFA12" s="335"/>
      <c r="EFB12" s="336"/>
      <c r="EFC12" s="337"/>
      <c r="EFD12" s="338"/>
      <c r="EFE12" s="338"/>
      <c r="EFF12" s="339"/>
      <c r="EFG12" s="333"/>
      <c r="EFH12" s="334"/>
      <c r="EFI12" s="335"/>
      <c r="EFJ12" s="336"/>
      <c r="EFK12" s="337"/>
      <c r="EFL12" s="338"/>
      <c r="EFM12" s="338"/>
      <c r="EFN12" s="339"/>
      <c r="EFO12" s="333"/>
      <c r="EFP12" s="334"/>
      <c r="EFQ12" s="335"/>
      <c r="EFR12" s="336"/>
      <c r="EFS12" s="337"/>
      <c r="EFT12" s="338"/>
      <c r="EFU12" s="338"/>
      <c r="EFV12" s="339"/>
      <c r="EFW12" s="333"/>
      <c r="EFX12" s="334"/>
      <c r="EFY12" s="335"/>
      <c r="EFZ12" s="336"/>
      <c r="EGA12" s="337"/>
      <c r="EGB12" s="338"/>
      <c r="EGC12" s="338"/>
      <c r="EGD12" s="339"/>
      <c r="EGE12" s="333"/>
      <c r="EGF12" s="334"/>
      <c r="EGG12" s="335"/>
      <c r="EGH12" s="336"/>
      <c r="EGI12" s="337"/>
      <c r="EGJ12" s="338"/>
      <c r="EGK12" s="338"/>
      <c r="EGL12" s="339"/>
      <c r="EGM12" s="333"/>
      <c r="EGN12" s="334"/>
      <c r="EGO12" s="335"/>
      <c r="EGP12" s="336"/>
      <c r="EGQ12" s="337"/>
      <c r="EGR12" s="338"/>
      <c r="EGS12" s="338"/>
      <c r="EGT12" s="339"/>
      <c r="EGU12" s="333"/>
      <c r="EGV12" s="334"/>
      <c r="EGW12" s="335"/>
      <c r="EGX12" s="336"/>
      <c r="EGY12" s="337"/>
      <c r="EGZ12" s="338"/>
      <c r="EHA12" s="338"/>
      <c r="EHB12" s="339"/>
      <c r="EHC12" s="333"/>
      <c r="EHD12" s="334"/>
      <c r="EHE12" s="335"/>
      <c r="EHF12" s="336"/>
      <c r="EHG12" s="337"/>
      <c r="EHH12" s="338"/>
      <c r="EHI12" s="338"/>
      <c r="EHJ12" s="339"/>
      <c r="EHK12" s="333"/>
      <c r="EHL12" s="334"/>
      <c r="EHM12" s="335"/>
      <c r="EHN12" s="336"/>
      <c r="EHO12" s="337"/>
      <c r="EHP12" s="338"/>
      <c r="EHQ12" s="338"/>
      <c r="EHR12" s="339"/>
      <c r="EHS12" s="333"/>
      <c r="EHT12" s="334"/>
      <c r="EHU12" s="335"/>
      <c r="EHV12" s="336"/>
      <c r="EHW12" s="337"/>
      <c r="EHX12" s="338"/>
      <c r="EHY12" s="338"/>
      <c r="EHZ12" s="339"/>
      <c r="EIA12" s="333"/>
      <c r="EIB12" s="334"/>
      <c r="EIC12" s="335"/>
      <c r="EID12" s="336"/>
      <c r="EIE12" s="337"/>
      <c r="EIF12" s="338"/>
      <c r="EIG12" s="338"/>
      <c r="EIH12" s="339"/>
      <c r="EII12" s="333"/>
      <c r="EIJ12" s="334"/>
      <c r="EIK12" s="335"/>
      <c r="EIL12" s="336"/>
      <c r="EIM12" s="337"/>
      <c r="EIN12" s="338"/>
      <c r="EIO12" s="338"/>
      <c r="EIP12" s="339"/>
      <c r="EIQ12" s="333"/>
      <c r="EIR12" s="334"/>
      <c r="EIS12" s="335"/>
      <c r="EIT12" s="336"/>
      <c r="EIU12" s="337"/>
      <c r="EIV12" s="338"/>
      <c r="EIW12" s="338"/>
      <c r="EIX12" s="339"/>
      <c r="EIY12" s="333"/>
      <c r="EIZ12" s="334"/>
      <c r="EJA12" s="335"/>
      <c r="EJB12" s="336"/>
      <c r="EJC12" s="337"/>
      <c r="EJD12" s="338"/>
      <c r="EJE12" s="338"/>
      <c r="EJF12" s="339"/>
      <c r="EJG12" s="333"/>
      <c r="EJH12" s="334"/>
      <c r="EJI12" s="335"/>
      <c r="EJJ12" s="336"/>
      <c r="EJK12" s="337"/>
      <c r="EJL12" s="338"/>
      <c r="EJM12" s="338"/>
      <c r="EJN12" s="339"/>
      <c r="EJO12" s="333"/>
      <c r="EJP12" s="334"/>
      <c r="EJQ12" s="335"/>
      <c r="EJR12" s="336"/>
      <c r="EJS12" s="337"/>
      <c r="EJT12" s="338"/>
      <c r="EJU12" s="338"/>
      <c r="EJV12" s="339"/>
      <c r="EJW12" s="333"/>
      <c r="EJX12" s="334"/>
      <c r="EJY12" s="335"/>
      <c r="EJZ12" s="336"/>
      <c r="EKA12" s="337"/>
      <c r="EKB12" s="338"/>
      <c r="EKC12" s="338"/>
      <c r="EKD12" s="339"/>
      <c r="EKE12" s="333"/>
      <c r="EKF12" s="334"/>
      <c r="EKG12" s="335"/>
      <c r="EKH12" s="336"/>
      <c r="EKI12" s="337"/>
      <c r="EKJ12" s="338"/>
      <c r="EKK12" s="338"/>
      <c r="EKL12" s="339"/>
      <c r="EKM12" s="333"/>
      <c r="EKN12" s="334"/>
      <c r="EKO12" s="335"/>
      <c r="EKP12" s="336"/>
      <c r="EKQ12" s="337"/>
      <c r="EKR12" s="338"/>
      <c r="EKS12" s="338"/>
      <c r="EKT12" s="339"/>
      <c r="EKU12" s="333"/>
      <c r="EKV12" s="334"/>
      <c r="EKW12" s="335"/>
      <c r="EKX12" s="336"/>
      <c r="EKY12" s="337"/>
      <c r="EKZ12" s="338"/>
      <c r="ELA12" s="338"/>
      <c r="ELB12" s="339"/>
      <c r="ELC12" s="333"/>
      <c r="ELD12" s="334"/>
      <c r="ELE12" s="335"/>
      <c r="ELF12" s="336"/>
      <c r="ELG12" s="337"/>
      <c r="ELH12" s="338"/>
      <c r="ELI12" s="338"/>
      <c r="ELJ12" s="339"/>
      <c r="ELK12" s="333"/>
      <c r="ELL12" s="334"/>
      <c r="ELM12" s="335"/>
      <c r="ELN12" s="336"/>
      <c r="ELO12" s="337"/>
      <c r="ELP12" s="338"/>
      <c r="ELQ12" s="338"/>
      <c r="ELR12" s="339"/>
      <c r="ELS12" s="333"/>
      <c r="ELT12" s="334"/>
      <c r="ELU12" s="335"/>
      <c r="ELV12" s="336"/>
      <c r="ELW12" s="337"/>
      <c r="ELX12" s="338"/>
      <c r="ELY12" s="338"/>
      <c r="ELZ12" s="339"/>
      <c r="EMA12" s="333"/>
      <c r="EMB12" s="334"/>
      <c r="EMC12" s="335"/>
      <c r="EMD12" s="336"/>
      <c r="EME12" s="337"/>
      <c r="EMF12" s="338"/>
      <c r="EMG12" s="338"/>
      <c r="EMH12" s="339"/>
      <c r="EMI12" s="333"/>
      <c r="EMJ12" s="334"/>
      <c r="EMK12" s="335"/>
      <c r="EML12" s="336"/>
      <c r="EMM12" s="337"/>
      <c r="EMN12" s="338"/>
      <c r="EMO12" s="338"/>
      <c r="EMP12" s="339"/>
      <c r="EMQ12" s="333"/>
      <c r="EMR12" s="334"/>
      <c r="EMS12" s="335"/>
      <c r="EMT12" s="336"/>
      <c r="EMU12" s="337"/>
      <c r="EMV12" s="338"/>
      <c r="EMW12" s="338"/>
      <c r="EMX12" s="339"/>
      <c r="EMY12" s="333"/>
      <c r="EMZ12" s="334"/>
      <c r="ENA12" s="335"/>
      <c r="ENB12" s="336"/>
      <c r="ENC12" s="337"/>
      <c r="END12" s="338"/>
      <c r="ENE12" s="338"/>
      <c r="ENF12" s="339"/>
      <c r="ENG12" s="333"/>
      <c r="ENH12" s="334"/>
      <c r="ENI12" s="335"/>
      <c r="ENJ12" s="336"/>
      <c r="ENK12" s="337"/>
      <c r="ENL12" s="338"/>
      <c r="ENM12" s="338"/>
      <c r="ENN12" s="339"/>
      <c r="ENO12" s="333"/>
      <c r="ENP12" s="334"/>
      <c r="ENQ12" s="335"/>
      <c r="ENR12" s="336"/>
      <c r="ENS12" s="337"/>
      <c r="ENT12" s="338"/>
      <c r="ENU12" s="338"/>
      <c r="ENV12" s="339"/>
      <c r="ENW12" s="333"/>
      <c r="ENX12" s="334"/>
      <c r="ENY12" s="335"/>
      <c r="ENZ12" s="336"/>
      <c r="EOA12" s="337"/>
      <c r="EOB12" s="338"/>
      <c r="EOC12" s="338"/>
      <c r="EOD12" s="339"/>
      <c r="EOE12" s="333"/>
      <c r="EOF12" s="334"/>
      <c r="EOG12" s="335"/>
      <c r="EOH12" s="336"/>
      <c r="EOI12" s="337"/>
      <c r="EOJ12" s="338"/>
      <c r="EOK12" s="338"/>
      <c r="EOL12" s="339"/>
      <c r="EOM12" s="333"/>
      <c r="EON12" s="334"/>
      <c r="EOO12" s="335"/>
      <c r="EOP12" s="336"/>
      <c r="EOQ12" s="337"/>
      <c r="EOR12" s="338"/>
      <c r="EOS12" s="338"/>
      <c r="EOT12" s="339"/>
      <c r="EOU12" s="333"/>
      <c r="EOV12" s="334"/>
      <c r="EOW12" s="335"/>
      <c r="EOX12" s="336"/>
      <c r="EOY12" s="337"/>
      <c r="EOZ12" s="338"/>
      <c r="EPA12" s="338"/>
      <c r="EPB12" s="339"/>
      <c r="EPC12" s="333"/>
      <c r="EPD12" s="334"/>
      <c r="EPE12" s="335"/>
      <c r="EPF12" s="336"/>
      <c r="EPG12" s="337"/>
      <c r="EPH12" s="338"/>
      <c r="EPI12" s="338"/>
      <c r="EPJ12" s="339"/>
      <c r="EPK12" s="333"/>
      <c r="EPL12" s="334"/>
      <c r="EPM12" s="335"/>
      <c r="EPN12" s="336"/>
      <c r="EPO12" s="337"/>
      <c r="EPP12" s="338"/>
      <c r="EPQ12" s="338"/>
      <c r="EPR12" s="339"/>
      <c r="EPS12" s="333"/>
      <c r="EPT12" s="334"/>
      <c r="EPU12" s="335"/>
      <c r="EPV12" s="336"/>
      <c r="EPW12" s="337"/>
      <c r="EPX12" s="338"/>
      <c r="EPY12" s="338"/>
      <c r="EPZ12" s="339"/>
      <c r="EQA12" s="333"/>
      <c r="EQB12" s="334"/>
      <c r="EQC12" s="335"/>
      <c r="EQD12" s="336"/>
      <c r="EQE12" s="337"/>
      <c r="EQF12" s="338"/>
      <c r="EQG12" s="338"/>
      <c r="EQH12" s="339"/>
      <c r="EQI12" s="333"/>
      <c r="EQJ12" s="334"/>
      <c r="EQK12" s="335"/>
      <c r="EQL12" s="336"/>
      <c r="EQM12" s="337"/>
      <c r="EQN12" s="338"/>
      <c r="EQO12" s="338"/>
      <c r="EQP12" s="339"/>
      <c r="EQQ12" s="333"/>
      <c r="EQR12" s="334"/>
      <c r="EQS12" s="335"/>
      <c r="EQT12" s="336"/>
      <c r="EQU12" s="337"/>
      <c r="EQV12" s="338"/>
      <c r="EQW12" s="338"/>
      <c r="EQX12" s="339"/>
      <c r="EQY12" s="333"/>
      <c r="EQZ12" s="334"/>
      <c r="ERA12" s="335"/>
      <c r="ERB12" s="336"/>
      <c r="ERC12" s="337"/>
      <c r="ERD12" s="338"/>
      <c r="ERE12" s="338"/>
      <c r="ERF12" s="339"/>
      <c r="ERG12" s="333"/>
      <c r="ERH12" s="334"/>
      <c r="ERI12" s="335"/>
      <c r="ERJ12" s="336"/>
      <c r="ERK12" s="337"/>
      <c r="ERL12" s="338"/>
      <c r="ERM12" s="338"/>
      <c r="ERN12" s="339"/>
      <c r="ERO12" s="333"/>
      <c r="ERP12" s="334"/>
      <c r="ERQ12" s="335"/>
      <c r="ERR12" s="336"/>
      <c r="ERS12" s="337"/>
      <c r="ERT12" s="338"/>
      <c r="ERU12" s="338"/>
      <c r="ERV12" s="339"/>
      <c r="ERW12" s="333"/>
      <c r="ERX12" s="334"/>
      <c r="ERY12" s="335"/>
      <c r="ERZ12" s="336"/>
      <c r="ESA12" s="337"/>
      <c r="ESB12" s="338"/>
      <c r="ESC12" s="338"/>
      <c r="ESD12" s="339"/>
      <c r="ESE12" s="333"/>
      <c r="ESF12" s="334"/>
      <c r="ESG12" s="335"/>
      <c r="ESH12" s="336"/>
      <c r="ESI12" s="337"/>
      <c r="ESJ12" s="338"/>
      <c r="ESK12" s="338"/>
      <c r="ESL12" s="339"/>
      <c r="ESM12" s="333"/>
      <c r="ESN12" s="334"/>
      <c r="ESO12" s="335"/>
      <c r="ESP12" s="336"/>
      <c r="ESQ12" s="337"/>
      <c r="ESR12" s="338"/>
      <c r="ESS12" s="338"/>
      <c r="EST12" s="339"/>
      <c r="ESU12" s="333"/>
      <c r="ESV12" s="334"/>
      <c r="ESW12" s="335"/>
      <c r="ESX12" s="336"/>
      <c r="ESY12" s="337"/>
      <c r="ESZ12" s="338"/>
      <c r="ETA12" s="338"/>
      <c r="ETB12" s="339"/>
      <c r="ETC12" s="333"/>
      <c r="ETD12" s="334"/>
      <c r="ETE12" s="335"/>
      <c r="ETF12" s="336"/>
      <c r="ETG12" s="337"/>
      <c r="ETH12" s="338"/>
      <c r="ETI12" s="338"/>
      <c r="ETJ12" s="339"/>
      <c r="ETK12" s="333"/>
      <c r="ETL12" s="334"/>
      <c r="ETM12" s="335"/>
      <c r="ETN12" s="336"/>
      <c r="ETO12" s="337"/>
      <c r="ETP12" s="338"/>
      <c r="ETQ12" s="338"/>
      <c r="ETR12" s="339"/>
      <c r="ETS12" s="333"/>
      <c r="ETT12" s="334"/>
      <c r="ETU12" s="335"/>
      <c r="ETV12" s="336"/>
      <c r="ETW12" s="337"/>
      <c r="ETX12" s="338"/>
      <c r="ETY12" s="338"/>
      <c r="ETZ12" s="339"/>
      <c r="EUA12" s="333"/>
      <c r="EUB12" s="334"/>
      <c r="EUC12" s="335"/>
      <c r="EUD12" s="336"/>
      <c r="EUE12" s="337"/>
      <c r="EUF12" s="338"/>
      <c r="EUG12" s="338"/>
      <c r="EUH12" s="339"/>
      <c r="EUI12" s="333"/>
      <c r="EUJ12" s="334"/>
      <c r="EUK12" s="335"/>
      <c r="EUL12" s="336"/>
      <c r="EUM12" s="337"/>
      <c r="EUN12" s="338"/>
      <c r="EUO12" s="338"/>
      <c r="EUP12" s="339"/>
      <c r="EUQ12" s="333"/>
      <c r="EUR12" s="334"/>
      <c r="EUS12" s="335"/>
      <c r="EUT12" s="336"/>
      <c r="EUU12" s="337"/>
      <c r="EUV12" s="338"/>
      <c r="EUW12" s="338"/>
      <c r="EUX12" s="339"/>
      <c r="EUY12" s="333"/>
      <c r="EUZ12" s="334"/>
      <c r="EVA12" s="335"/>
      <c r="EVB12" s="336"/>
      <c r="EVC12" s="337"/>
      <c r="EVD12" s="338"/>
      <c r="EVE12" s="338"/>
      <c r="EVF12" s="339"/>
      <c r="EVG12" s="333"/>
      <c r="EVH12" s="334"/>
      <c r="EVI12" s="335"/>
      <c r="EVJ12" s="336"/>
      <c r="EVK12" s="337"/>
      <c r="EVL12" s="338"/>
      <c r="EVM12" s="338"/>
      <c r="EVN12" s="339"/>
      <c r="EVO12" s="333"/>
      <c r="EVP12" s="334"/>
      <c r="EVQ12" s="335"/>
      <c r="EVR12" s="336"/>
      <c r="EVS12" s="337"/>
      <c r="EVT12" s="338"/>
      <c r="EVU12" s="338"/>
      <c r="EVV12" s="339"/>
      <c r="EVW12" s="333"/>
      <c r="EVX12" s="334"/>
      <c r="EVY12" s="335"/>
      <c r="EVZ12" s="336"/>
      <c r="EWA12" s="337"/>
      <c r="EWB12" s="338"/>
      <c r="EWC12" s="338"/>
      <c r="EWD12" s="339"/>
      <c r="EWE12" s="333"/>
      <c r="EWF12" s="334"/>
      <c r="EWG12" s="335"/>
      <c r="EWH12" s="336"/>
      <c r="EWI12" s="337"/>
      <c r="EWJ12" s="338"/>
      <c r="EWK12" s="338"/>
      <c r="EWL12" s="339"/>
      <c r="EWM12" s="333"/>
      <c r="EWN12" s="334"/>
      <c r="EWO12" s="335"/>
      <c r="EWP12" s="336"/>
      <c r="EWQ12" s="337"/>
      <c r="EWR12" s="338"/>
      <c r="EWS12" s="338"/>
      <c r="EWT12" s="339"/>
      <c r="EWU12" s="333"/>
      <c r="EWV12" s="334"/>
      <c r="EWW12" s="335"/>
      <c r="EWX12" s="336"/>
      <c r="EWY12" s="337"/>
      <c r="EWZ12" s="338"/>
      <c r="EXA12" s="338"/>
      <c r="EXB12" s="339"/>
      <c r="EXC12" s="333"/>
      <c r="EXD12" s="334"/>
      <c r="EXE12" s="335"/>
      <c r="EXF12" s="336"/>
      <c r="EXG12" s="337"/>
      <c r="EXH12" s="338"/>
      <c r="EXI12" s="338"/>
      <c r="EXJ12" s="339"/>
      <c r="EXK12" s="333"/>
      <c r="EXL12" s="334"/>
      <c r="EXM12" s="335"/>
      <c r="EXN12" s="336"/>
      <c r="EXO12" s="337"/>
      <c r="EXP12" s="338"/>
      <c r="EXQ12" s="338"/>
      <c r="EXR12" s="339"/>
      <c r="EXS12" s="333"/>
      <c r="EXT12" s="334"/>
      <c r="EXU12" s="335"/>
      <c r="EXV12" s="336"/>
      <c r="EXW12" s="337"/>
      <c r="EXX12" s="338"/>
      <c r="EXY12" s="338"/>
      <c r="EXZ12" s="339"/>
      <c r="EYA12" s="333"/>
      <c r="EYB12" s="334"/>
      <c r="EYC12" s="335"/>
      <c r="EYD12" s="336"/>
      <c r="EYE12" s="337"/>
      <c r="EYF12" s="338"/>
      <c r="EYG12" s="338"/>
      <c r="EYH12" s="339"/>
      <c r="EYI12" s="333"/>
      <c r="EYJ12" s="334"/>
      <c r="EYK12" s="335"/>
      <c r="EYL12" s="336"/>
      <c r="EYM12" s="337"/>
      <c r="EYN12" s="338"/>
      <c r="EYO12" s="338"/>
      <c r="EYP12" s="339"/>
      <c r="EYQ12" s="333"/>
      <c r="EYR12" s="334"/>
      <c r="EYS12" s="335"/>
      <c r="EYT12" s="336"/>
      <c r="EYU12" s="337"/>
      <c r="EYV12" s="338"/>
      <c r="EYW12" s="338"/>
      <c r="EYX12" s="339"/>
      <c r="EYY12" s="333"/>
      <c r="EYZ12" s="334"/>
      <c r="EZA12" s="335"/>
      <c r="EZB12" s="336"/>
      <c r="EZC12" s="337"/>
      <c r="EZD12" s="338"/>
      <c r="EZE12" s="338"/>
      <c r="EZF12" s="339"/>
      <c r="EZG12" s="333"/>
      <c r="EZH12" s="334"/>
      <c r="EZI12" s="335"/>
      <c r="EZJ12" s="336"/>
      <c r="EZK12" s="337"/>
      <c r="EZL12" s="338"/>
      <c r="EZM12" s="338"/>
      <c r="EZN12" s="339"/>
      <c r="EZO12" s="333"/>
      <c r="EZP12" s="334"/>
      <c r="EZQ12" s="335"/>
      <c r="EZR12" s="336"/>
      <c r="EZS12" s="337"/>
      <c r="EZT12" s="338"/>
      <c r="EZU12" s="338"/>
      <c r="EZV12" s="339"/>
      <c r="EZW12" s="333"/>
      <c r="EZX12" s="334"/>
      <c r="EZY12" s="335"/>
      <c r="EZZ12" s="336"/>
      <c r="FAA12" s="337"/>
      <c r="FAB12" s="338"/>
      <c r="FAC12" s="338"/>
      <c r="FAD12" s="339"/>
      <c r="FAE12" s="333"/>
      <c r="FAF12" s="334"/>
      <c r="FAG12" s="335"/>
      <c r="FAH12" s="336"/>
      <c r="FAI12" s="337"/>
      <c r="FAJ12" s="338"/>
      <c r="FAK12" s="338"/>
      <c r="FAL12" s="339"/>
      <c r="FAM12" s="333"/>
      <c r="FAN12" s="334"/>
      <c r="FAO12" s="335"/>
      <c r="FAP12" s="336"/>
      <c r="FAQ12" s="337"/>
      <c r="FAR12" s="338"/>
      <c r="FAS12" s="338"/>
      <c r="FAT12" s="339"/>
      <c r="FAU12" s="333"/>
      <c r="FAV12" s="334"/>
      <c r="FAW12" s="335"/>
      <c r="FAX12" s="336"/>
      <c r="FAY12" s="337"/>
      <c r="FAZ12" s="338"/>
      <c r="FBA12" s="338"/>
      <c r="FBB12" s="339"/>
      <c r="FBC12" s="333"/>
      <c r="FBD12" s="334"/>
      <c r="FBE12" s="335"/>
      <c r="FBF12" s="336"/>
      <c r="FBG12" s="337"/>
      <c r="FBH12" s="338"/>
      <c r="FBI12" s="338"/>
      <c r="FBJ12" s="339"/>
      <c r="FBK12" s="333"/>
      <c r="FBL12" s="334"/>
      <c r="FBM12" s="335"/>
      <c r="FBN12" s="336"/>
      <c r="FBO12" s="337"/>
      <c r="FBP12" s="338"/>
      <c r="FBQ12" s="338"/>
      <c r="FBR12" s="339"/>
      <c r="FBS12" s="333"/>
      <c r="FBT12" s="334"/>
      <c r="FBU12" s="335"/>
      <c r="FBV12" s="336"/>
      <c r="FBW12" s="337"/>
      <c r="FBX12" s="338"/>
      <c r="FBY12" s="338"/>
      <c r="FBZ12" s="339"/>
      <c r="FCA12" s="333"/>
      <c r="FCB12" s="334"/>
      <c r="FCC12" s="335"/>
      <c r="FCD12" s="336"/>
      <c r="FCE12" s="337"/>
      <c r="FCF12" s="338"/>
      <c r="FCG12" s="338"/>
      <c r="FCH12" s="339"/>
      <c r="FCI12" s="333"/>
      <c r="FCJ12" s="334"/>
      <c r="FCK12" s="335"/>
      <c r="FCL12" s="336"/>
      <c r="FCM12" s="337"/>
      <c r="FCN12" s="338"/>
      <c r="FCO12" s="338"/>
      <c r="FCP12" s="339"/>
      <c r="FCQ12" s="333"/>
      <c r="FCR12" s="334"/>
      <c r="FCS12" s="335"/>
      <c r="FCT12" s="336"/>
      <c r="FCU12" s="337"/>
      <c r="FCV12" s="338"/>
      <c r="FCW12" s="338"/>
      <c r="FCX12" s="339"/>
      <c r="FCY12" s="333"/>
      <c r="FCZ12" s="334"/>
      <c r="FDA12" s="335"/>
      <c r="FDB12" s="336"/>
      <c r="FDC12" s="337"/>
      <c r="FDD12" s="338"/>
      <c r="FDE12" s="338"/>
      <c r="FDF12" s="339"/>
      <c r="FDG12" s="333"/>
      <c r="FDH12" s="334"/>
      <c r="FDI12" s="335"/>
      <c r="FDJ12" s="336"/>
      <c r="FDK12" s="337"/>
      <c r="FDL12" s="338"/>
      <c r="FDM12" s="338"/>
      <c r="FDN12" s="339"/>
      <c r="FDO12" s="333"/>
      <c r="FDP12" s="334"/>
      <c r="FDQ12" s="335"/>
      <c r="FDR12" s="336"/>
      <c r="FDS12" s="337"/>
      <c r="FDT12" s="338"/>
      <c r="FDU12" s="338"/>
      <c r="FDV12" s="339"/>
      <c r="FDW12" s="333"/>
      <c r="FDX12" s="334"/>
      <c r="FDY12" s="335"/>
      <c r="FDZ12" s="336"/>
      <c r="FEA12" s="337"/>
      <c r="FEB12" s="338"/>
      <c r="FEC12" s="338"/>
      <c r="FED12" s="339"/>
      <c r="FEE12" s="333"/>
      <c r="FEF12" s="334"/>
      <c r="FEG12" s="335"/>
      <c r="FEH12" s="336"/>
      <c r="FEI12" s="337"/>
      <c r="FEJ12" s="338"/>
      <c r="FEK12" s="338"/>
      <c r="FEL12" s="339"/>
      <c r="FEM12" s="333"/>
      <c r="FEN12" s="334"/>
      <c r="FEO12" s="335"/>
      <c r="FEP12" s="336"/>
      <c r="FEQ12" s="337"/>
      <c r="FER12" s="338"/>
      <c r="FES12" s="338"/>
      <c r="FET12" s="339"/>
      <c r="FEU12" s="333"/>
      <c r="FEV12" s="334"/>
      <c r="FEW12" s="335"/>
      <c r="FEX12" s="336"/>
      <c r="FEY12" s="337"/>
      <c r="FEZ12" s="338"/>
      <c r="FFA12" s="338"/>
      <c r="FFB12" s="339"/>
      <c r="FFC12" s="333"/>
      <c r="FFD12" s="334"/>
      <c r="FFE12" s="335"/>
      <c r="FFF12" s="336"/>
      <c r="FFG12" s="337"/>
      <c r="FFH12" s="338"/>
      <c r="FFI12" s="338"/>
      <c r="FFJ12" s="339"/>
      <c r="FFK12" s="333"/>
      <c r="FFL12" s="334"/>
      <c r="FFM12" s="335"/>
      <c r="FFN12" s="336"/>
      <c r="FFO12" s="337"/>
      <c r="FFP12" s="338"/>
      <c r="FFQ12" s="338"/>
      <c r="FFR12" s="339"/>
      <c r="FFS12" s="333"/>
      <c r="FFT12" s="334"/>
      <c r="FFU12" s="335"/>
      <c r="FFV12" s="336"/>
      <c r="FFW12" s="337"/>
      <c r="FFX12" s="338"/>
      <c r="FFY12" s="338"/>
      <c r="FFZ12" s="339"/>
      <c r="FGA12" s="333"/>
      <c r="FGB12" s="334"/>
      <c r="FGC12" s="335"/>
      <c r="FGD12" s="336"/>
      <c r="FGE12" s="337"/>
      <c r="FGF12" s="338"/>
      <c r="FGG12" s="338"/>
      <c r="FGH12" s="339"/>
      <c r="FGI12" s="333"/>
      <c r="FGJ12" s="334"/>
      <c r="FGK12" s="335"/>
      <c r="FGL12" s="336"/>
      <c r="FGM12" s="337"/>
      <c r="FGN12" s="338"/>
      <c r="FGO12" s="338"/>
      <c r="FGP12" s="339"/>
      <c r="FGQ12" s="333"/>
      <c r="FGR12" s="334"/>
      <c r="FGS12" s="335"/>
      <c r="FGT12" s="336"/>
      <c r="FGU12" s="337"/>
      <c r="FGV12" s="338"/>
      <c r="FGW12" s="338"/>
      <c r="FGX12" s="339"/>
      <c r="FGY12" s="333"/>
      <c r="FGZ12" s="334"/>
      <c r="FHA12" s="335"/>
      <c r="FHB12" s="336"/>
      <c r="FHC12" s="337"/>
      <c r="FHD12" s="338"/>
      <c r="FHE12" s="338"/>
      <c r="FHF12" s="339"/>
      <c r="FHG12" s="333"/>
      <c r="FHH12" s="334"/>
      <c r="FHI12" s="335"/>
      <c r="FHJ12" s="336"/>
      <c r="FHK12" s="337"/>
      <c r="FHL12" s="338"/>
      <c r="FHM12" s="338"/>
      <c r="FHN12" s="339"/>
      <c r="FHO12" s="333"/>
      <c r="FHP12" s="334"/>
      <c r="FHQ12" s="335"/>
      <c r="FHR12" s="336"/>
      <c r="FHS12" s="337"/>
      <c r="FHT12" s="338"/>
      <c r="FHU12" s="338"/>
      <c r="FHV12" s="339"/>
      <c r="FHW12" s="333"/>
      <c r="FHX12" s="334"/>
      <c r="FHY12" s="335"/>
      <c r="FHZ12" s="336"/>
      <c r="FIA12" s="337"/>
      <c r="FIB12" s="338"/>
      <c r="FIC12" s="338"/>
      <c r="FID12" s="339"/>
      <c r="FIE12" s="333"/>
      <c r="FIF12" s="334"/>
      <c r="FIG12" s="335"/>
      <c r="FIH12" s="336"/>
      <c r="FII12" s="337"/>
      <c r="FIJ12" s="338"/>
      <c r="FIK12" s="338"/>
      <c r="FIL12" s="339"/>
      <c r="FIM12" s="333"/>
      <c r="FIN12" s="334"/>
      <c r="FIO12" s="335"/>
      <c r="FIP12" s="336"/>
      <c r="FIQ12" s="337"/>
      <c r="FIR12" s="338"/>
      <c r="FIS12" s="338"/>
      <c r="FIT12" s="339"/>
      <c r="FIU12" s="333"/>
      <c r="FIV12" s="334"/>
      <c r="FIW12" s="335"/>
      <c r="FIX12" s="336"/>
      <c r="FIY12" s="337"/>
      <c r="FIZ12" s="338"/>
      <c r="FJA12" s="338"/>
      <c r="FJB12" s="339"/>
      <c r="FJC12" s="333"/>
      <c r="FJD12" s="334"/>
      <c r="FJE12" s="335"/>
      <c r="FJF12" s="336"/>
      <c r="FJG12" s="337"/>
      <c r="FJH12" s="338"/>
      <c r="FJI12" s="338"/>
      <c r="FJJ12" s="339"/>
      <c r="FJK12" s="333"/>
      <c r="FJL12" s="334"/>
      <c r="FJM12" s="335"/>
      <c r="FJN12" s="336"/>
      <c r="FJO12" s="337"/>
      <c r="FJP12" s="338"/>
      <c r="FJQ12" s="338"/>
      <c r="FJR12" s="339"/>
      <c r="FJS12" s="333"/>
      <c r="FJT12" s="334"/>
      <c r="FJU12" s="335"/>
      <c r="FJV12" s="336"/>
      <c r="FJW12" s="337"/>
      <c r="FJX12" s="338"/>
      <c r="FJY12" s="338"/>
      <c r="FJZ12" s="339"/>
      <c r="FKA12" s="333"/>
      <c r="FKB12" s="334"/>
      <c r="FKC12" s="335"/>
      <c r="FKD12" s="336"/>
      <c r="FKE12" s="337"/>
      <c r="FKF12" s="338"/>
      <c r="FKG12" s="338"/>
      <c r="FKH12" s="339"/>
      <c r="FKI12" s="333"/>
      <c r="FKJ12" s="334"/>
      <c r="FKK12" s="335"/>
      <c r="FKL12" s="336"/>
      <c r="FKM12" s="337"/>
      <c r="FKN12" s="338"/>
      <c r="FKO12" s="338"/>
      <c r="FKP12" s="339"/>
      <c r="FKQ12" s="333"/>
      <c r="FKR12" s="334"/>
      <c r="FKS12" s="335"/>
      <c r="FKT12" s="336"/>
      <c r="FKU12" s="337"/>
      <c r="FKV12" s="338"/>
      <c r="FKW12" s="338"/>
      <c r="FKX12" s="339"/>
      <c r="FKY12" s="333"/>
      <c r="FKZ12" s="334"/>
      <c r="FLA12" s="335"/>
      <c r="FLB12" s="336"/>
      <c r="FLC12" s="337"/>
      <c r="FLD12" s="338"/>
      <c r="FLE12" s="338"/>
      <c r="FLF12" s="339"/>
      <c r="FLG12" s="333"/>
      <c r="FLH12" s="334"/>
      <c r="FLI12" s="335"/>
      <c r="FLJ12" s="336"/>
      <c r="FLK12" s="337"/>
      <c r="FLL12" s="338"/>
      <c r="FLM12" s="338"/>
      <c r="FLN12" s="339"/>
      <c r="FLO12" s="333"/>
      <c r="FLP12" s="334"/>
      <c r="FLQ12" s="335"/>
      <c r="FLR12" s="336"/>
      <c r="FLS12" s="337"/>
      <c r="FLT12" s="338"/>
      <c r="FLU12" s="338"/>
      <c r="FLV12" s="339"/>
      <c r="FLW12" s="333"/>
      <c r="FLX12" s="334"/>
      <c r="FLY12" s="335"/>
      <c r="FLZ12" s="336"/>
      <c r="FMA12" s="337"/>
      <c r="FMB12" s="338"/>
      <c r="FMC12" s="338"/>
      <c r="FMD12" s="339"/>
      <c r="FME12" s="333"/>
      <c r="FMF12" s="334"/>
      <c r="FMG12" s="335"/>
      <c r="FMH12" s="336"/>
      <c r="FMI12" s="337"/>
      <c r="FMJ12" s="338"/>
      <c r="FMK12" s="338"/>
      <c r="FML12" s="339"/>
      <c r="FMM12" s="333"/>
      <c r="FMN12" s="334"/>
      <c r="FMO12" s="335"/>
      <c r="FMP12" s="336"/>
      <c r="FMQ12" s="337"/>
      <c r="FMR12" s="338"/>
      <c r="FMS12" s="338"/>
      <c r="FMT12" s="339"/>
      <c r="FMU12" s="333"/>
      <c r="FMV12" s="334"/>
      <c r="FMW12" s="335"/>
      <c r="FMX12" s="336"/>
      <c r="FMY12" s="337"/>
      <c r="FMZ12" s="338"/>
      <c r="FNA12" s="338"/>
      <c r="FNB12" s="339"/>
      <c r="FNC12" s="333"/>
      <c r="FND12" s="334"/>
      <c r="FNE12" s="335"/>
      <c r="FNF12" s="336"/>
      <c r="FNG12" s="337"/>
      <c r="FNH12" s="338"/>
      <c r="FNI12" s="338"/>
      <c r="FNJ12" s="339"/>
      <c r="FNK12" s="333"/>
      <c r="FNL12" s="334"/>
      <c r="FNM12" s="335"/>
      <c r="FNN12" s="336"/>
      <c r="FNO12" s="337"/>
      <c r="FNP12" s="338"/>
      <c r="FNQ12" s="338"/>
      <c r="FNR12" s="339"/>
      <c r="FNS12" s="333"/>
      <c r="FNT12" s="334"/>
      <c r="FNU12" s="335"/>
      <c r="FNV12" s="336"/>
      <c r="FNW12" s="337"/>
      <c r="FNX12" s="338"/>
      <c r="FNY12" s="338"/>
      <c r="FNZ12" s="339"/>
      <c r="FOA12" s="333"/>
      <c r="FOB12" s="334"/>
      <c r="FOC12" s="335"/>
      <c r="FOD12" s="336"/>
      <c r="FOE12" s="337"/>
      <c r="FOF12" s="338"/>
      <c r="FOG12" s="338"/>
      <c r="FOH12" s="339"/>
      <c r="FOI12" s="333"/>
      <c r="FOJ12" s="334"/>
      <c r="FOK12" s="335"/>
      <c r="FOL12" s="336"/>
      <c r="FOM12" s="337"/>
      <c r="FON12" s="338"/>
      <c r="FOO12" s="338"/>
      <c r="FOP12" s="339"/>
      <c r="FOQ12" s="333"/>
      <c r="FOR12" s="334"/>
      <c r="FOS12" s="335"/>
      <c r="FOT12" s="336"/>
      <c r="FOU12" s="337"/>
      <c r="FOV12" s="338"/>
      <c r="FOW12" s="338"/>
      <c r="FOX12" s="339"/>
      <c r="FOY12" s="333"/>
      <c r="FOZ12" s="334"/>
      <c r="FPA12" s="335"/>
      <c r="FPB12" s="336"/>
      <c r="FPC12" s="337"/>
      <c r="FPD12" s="338"/>
      <c r="FPE12" s="338"/>
      <c r="FPF12" s="339"/>
      <c r="FPG12" s="333"/>
      <c r="FPH12" s="334"/>
      <c r="FPI12" s="335"/>
      <c r="FPJ12" s="336"/>
      <c r="FPK12" s="337"/>
      <c r="FPL12" s="338"/>
      <c r="FPM12" s="338"/>
      <c r="FPN12" s="339"/>
      <c r="FPO12" s="333"/>
      <c r="FPP12" s="334"/>
      <c r="FPQ12" s="335"/>
      <c r="FPR12" s="336"/>
      <c r="FPS12" s="337"/>
      <c r="FPT12" s="338"/>
      <c r="FPU12" s="338"/>
      <c r="FPV12" s="339"/>
      <c r="FPW12" s="333"/>
      <c r="FPX12" s="334"/>
      <c r="FPY12" s="335"/>
      <c r="FPZ12" s="336"/>
      <c r="FQA12" s="337"/>
      <c r="FQB12" s="338"/>
      <c r="FQC12" s="338"/>
      <c r="FQD12" s="339"/>
      <c r="FQE12" s="333"/>
      <c r="FQF12" s="334"/>
      <c r="FQG12" s="335"/>
      <c r="FQH12" s="336"/>
      <c r="FQI12" s="337"/>
      <c r="FQJ12" s="338"/>
      <c r="FQK12" s="338"/>
      <c r="FQL12" s="339"/>
      <c r="FQM12" s="333"/>
      <c r="FQN12" s="334"/>
      <c r="FQO12" s="335"/>
      <c r="FQP12" s="336"/>
      <c r="FQQ12" s="337"/>
      <c r="FQR12" s="338"/>
      <c r="FQS12" s="338"/>
      <c r="FQT12" s="339"/>
      <c r="FQU12" s="333"/>
      <c r="FQV12" s="334"/>
      <c r="FQW12" s="335"/>
      <c r="FQX12" s="336"/>
      <c r="FQY12" s="337"/>
      <c r="FQZ12" s="338"/>
      <c r="FRA12" s="338"/>
      <c r="FRB12" s="339"/>
      <c r="FRC12" s="333"/>
      <c r="FRD12" s="334"/>
      <c r="FRE12" s="335"/>
      <c r="FRF12" s="336"/>
      <c r="FRG12" s="337"/>
      <c r="FRH12" s="338"/>
      <c r="FRI12" s="338"/>
      <c r="FRJ12" s="339"/>
      <c r="FRK12" s="333"/>
      <c r="FRL12" s="334"/>
      <c r="FRM12" s="335"/>
      <c r="FRN12" s="336"/>
      <c r="FRO12" s="337"/>
      <c r="FRP12" s="338"/>
      <c r="FRQ12" s="338"/>
      <c r="FRR12" s="339"/>
      <c r="FRS12" s="333"/>
      <c r="FRT12" s="334"/>
      <c r="FRU12" s="335"/>
      <c r="FRV12" s="336"/>
      <c r="FRW12" s="337"/>
      <c r="FRX12" s="338"/>
      <c r="FRY12" s="338"/>
      <c r="FRZ12" s="339"/>
      <c r="FSA12" s="333"/>
      <c r="FSB12" s="334"/>
      <c r="FSC12" s="335"/>
      <c r="FSD12" s="336"/>
      <c r="FSE12" s="337"/>
      <c r="FSF12" s="338"/>
      <c r="FSG12" s="338"/>
      <c r="FSH12" s="339"/>
      <c r="FSI12" s="333"/>
      <c r="FSJ12" s="334"/>
      <c r="FSK12" s="335"/>
      <c r="FSL12" s="336"/>
      <c r="FSM12" s="337"/>
      <c r="FSN12" s="338"/>
      <c r="FSO12" s="338"/>
      <c r="FSP12" s="339"/>
      <c r="FSQ12" s="333"/>
      <c r="FSR12" s="334"/>
      <c r="FSS12" s="335"/>
      <c r="FST12" s="336"/>
      <c r="FSU12" s="337"/>
      <c r="FSV12" s="338"/>
      <c r="FSW12" s="338"/>
      <c r="FSX12" s="339"/>
      <c r="FSY12" s="333"/>
      <c r="FSZ12" s="334"/>
      <c r="FTA12" s="335"/>
      <c r="FTB12" s="336"/>
      <c r="FTC12" s="337"/>
      <c r="FTD12" s="338"/>
      <c r="FTE12" s="338"/>
      <c r="FTF12" s="339"/>
      <c r="FTG12" s="333"/>
      <c r="FTH12" s="334"/>
      <c r="FTI12" s="335"/>
      <c r="FTJ12" s="336"/>
      <c r="FTK12" s="337"/>
      <c r="FTL12" s="338"/>
      <c r="FTM12" s="338"/>
      <c r="FTN12" s="339"/>
      <c r="FTO12" s="333"/>
      <c r="FTP12" s="334"/>
      <c r="FTQ12" s="335"/>
      <c r="FTR12" s="336"/>
      <c r="FTS12" s="337"/>
      <c r="FTT12" s="338"/>
      <c r="FTU12" s="338"/>
      <c r="FTV12" s="339"/>
      <c r="FTW12" s="333"/>
      <c r="FTX12" s="334"/>
      <c r="FTY12" s="335"/>
      <c r="FTZ12" s="336"/>
      <c r="FUA12" s="337"/>
      <c r="FUB12" s="338"/>
      <c r="FUC12" s="338"/>
      <c r="FUD12" s="339"/>
      <c r="FUE12" s="333"/>
      <c r="FUF12" s="334"/>
      <c r="FUG12" s="335"/>
      <c r="FUH12" s="336"/>
      <c r="FUI12" s="337"/>
      <c r="FUJ12" s="338"/>
      <c r="FUK12" s="338"/>
      <c r="FUL12" s="339"/>
      <c r="FUM12" s="333"/>
      <c r="FUN12" s="334"/>
      <c r="FUO12" s="335"/>
      <c r="FUP12" s="336"/>
      <c r="FUQ12" s="337"/>
      <c r="FUR12" s="338"/>
      <c r="FUS12" s="338"/>
      <c r="FUT12" s="339"/>
      <c r="FUU12" s="333"/>
      <c r="FUV12" s="334"/>
      <c r="FUW12" s="335"/>
      <c r="FUX12" s="336"/>
      <c r="FUY12" s="337"/>
      <c r="FUZ12" s="338"/>
      <c r="FVA12" s="338"/>
      <c r="FVB12" s="339"/>
      <c r="FVC12" s="333"/>
      <c r="FVD12" s="334"/>
      <c r="FVE12" s="335"/>
      <c r="FVF12" s="336"/>
      <c r="FVG12" s="337"/>
      <c r="FVH12" s="338"/>
      <c r="FVI12" s="338"/>
      <c r="FVJ12" s="339"/>
      <c r="FVK12" s="333"/>
      <c r="FVL12" s="334"/>
      <c r="FVM12" s="335"/>
      <c r="FVN12" s="336"/>
      <c r="FVO12" s="337"/>
      <c r="FVP12" s="338"/>
      <c r="FVQ12" s="338"/>
      <c r="FVR12" s="339"/>
      <c r="FVS12" s="333"/>
      <c r="FVT12" s="334"/>
      <c r="FVU12" s="335"/>
      <c r="FVV12" s="336"/>
      <c r="FVW12" s="337"/>
      <c r="FVX12" s="338"/>
      <c r="FVY12" s="338"/>
      <c r="FVZ12" s="339"/>
      <c r="FWA12" s="333"/>
      <c r="FWB12" s="334"/>
      <c r="FWC12" s="335"/>
      <c r="FWD12" s="336"/>
      <c r="FWE12" s="337"/>
      <c r="FWF12" s="338"/>
      <c r="FWG12" s="338"/>
      <c r="FWH12" s="339"/>
      <c r="FWI12" s="333"/>
      <c r="FWJ12" s="334"/>
      <c r="FWK12" s="335"/>
      <c r="FWL12" s="336"/>
      <c r="FWM12" s="337"/>
      <c r="FWN12" s="338"/>
      <c r="FWO12" s="338"/>
      <c r="FWP12" s="339"/>
      <c r="FWQ12" s="333"/>
      <c r="FWR12" s="334"/>
      <c r="FWS12" s="335"/>
      <c r="FWT12" s="336"/>
      <c r="FWU12" s="337"/>
      <c r="FWV12" s="338"/>
      <c r="FWW12" s="338"/>
      <c r="FWX12" s="339"/>
      <c r="FWY12" s="333"/>
      <c r="FWZ12" s="334"/>
      <c r="FXA12" s="335"/>
      <c r="FXB12" s="336"/>
      <c r="FXC12" s="337"/>
      <c r="FXD12" s="338"/>
      <c r="FXE12" s="338"/>
      <c r="FXF12" s="339"/>
      <c r="FXG12" s="333"/>
      <c r="FXH12" s="334"/>
      <c r="FXI12" s="335"/>
      <c r="FXJ12" s="336"/>
      <c r="FXK12" s="337"/>
      <c r="FXL12" s="338"/>
      <c r="FXM12" s="338"/>
      <c r="FXN12" s="339"/>
      <c r="FXO12" s="333"/>
      <c r="FXP12" s="334"/>
      <c r="FXQ12" s="335"/>
      <c r="FXR12" s="336"/>
      <c r="FXS12" s="337"/>
      <c r="FXT12" s="338"/>
      <c r="FXU12" s="338"/>
      <c r="FXV12" s="339"/>
      <c r="FXW12" s="333"/>
      <c r="FXX12" s="334"/>
      <c r="FXY12" s="335"/>
      <c r="FXZ12" s="336"/>
      <c r="FYA12" s="337"/>
      <c r="FYB12" s="338"/>
      <c r="FYC12" s="338"/>
      <c r="FYD12" s="339"/>
      <c r="FYE12" s="333"/>
      <c r="FYF12" s="334"/>
      <c r="FYG12" s="335"/>
      <c r="FYH12" s="336"/>
      <c r="FYI12" s="337"/>
      <c r="FYJ12" s="338"/>
      <c r="FYK12" s="338"/>
      <c r="FYL12" s="339"/>
      <c r="FYM12" s="333"/>
      <c r="FYN12" s="334"/>
      <c r="FYO12" s="335"/>
      <c r="FYP12" s="336"/>
      <c r="FYQ12" s="337"/>
      <c r="FYR12" s="338"/>
      <c r="FYS12" s="338"/>
      <c r="FYT12" s="339"/>
      <c r="FYU12" s="333"/>
      <c r="FYV12" s="334"/>
      <c r="FYW12" s="335"/>
      <c r="FYX12" s="336"/>
      <c r="FYY12" s="337"/>
      <c r="FYZ12" s="338"/>
      <c r="FZA12" s="338"/>
      <c r="FZB12" s="339"/>
      <c r="FZC12" s="333"/>
      <c r="FZD12" s="334"/>
      <c r="FZE12" s="335"/>
      <c r="FZF12" s="336"/>
      <c r="FZG12" s="337"/>
      <c r="FZH12" s="338"/>
      <c r="FZI12" s="338"/>
      <c r="FZJ12" s="339"/>
      <c r="FZK12" s="333"/>
      <c r="FZL12" s="334"/>
      <c r="FZM12" s="335"/>
      <c r="FZN12" s="336"/>
      <c r="FZO12" s="337"/>
      <c r="FZP12" s="338"/>
      <c r="FZQ12" s="338"/>
      <c r="FZR12" s="339"/>
      <c r="FZS12" s="333"/>
      <c r="FZT12" s="334"/>
      <c r="FZU12" s="335"/>
      <c r="FZV12" s="336"/>
      <c r="FZW12" s="337"/>
      <c r="FZX12" s="338"/>
      <c r="FZY12" s="338"/>
      <c r="FZZ12" s="339"/>
      <c r="GAA12" s="333"/>
      <c r="GAB12" s="334"/>
      <c r="GAC12" s="335"/>
      <c r="GAD12" s="336"/>
      <c r="GAE12" s="337"/>
      <c r="GAF12" s="338"/>
      <c r="GAG12" s="338"/>
      <c r="GAH12" s="339"/>
      <c r="GAI12" s="333"/>
      <c r="GAJ12" s="334"/>
      <c r="GAK12" s="335"/>
      <c r="GAL12" s="336"/>
      <c r="GAM12" s="337"/>
      <c r="GAN12" s="338"/>
      <c r="GAO12" s="338"/>
      <c r="GAP12" s="339"/>
      <c r="GAQ12" s="333"/>
      <c r="GAR12" s="334"/>
      <c r="GAS12" s="335"/>
      <c r="GAT12" s="336"/>
      <c r="GAU12" s="337"/>
      <c r="GAV12" s="338"/>
      <c r="GAW12" s="338"/>
      <c r="GAX12" s="339"/>
      <c r="GAY12" s="333"/>
      <c r="GAZ12" s="334"/>
      <c r="GBA12" s="335"/>
      <c r="GBB12" s="336"/>
      <c r="GBC12" s="337"/>
      <c r="GBD12" s="338"/>
      <c r="GBE12" s="338"/>
      <c r="GBF12" s="339"/>
      <c r="GBG12" s="333"/>
      <c r="GBH12" s="334"/>
      <c r="GBI12" s="335"/>
      <c r="GBJ12" s="336"/>
      <c r="GBK12" s="337"/>
      <c r="GBL12" s="338"/>
      <c r="GBM12" s="338"/>
      <c r="GBN12" s="339"/>
      <c r="GBO12" s="333"/>
      <c r="GBP12" s="334"/>
      <c r="GBQ12" s="335"/>
      <c r="GBR12" s="336"/>
      <c r="GBS12" s="337"/>
      <c r="GBT12" s="338"/>
      <c r="GBU12" s="338"/>
      <c r="GBV12" s="339"/>
      <c r="GBW12" s="333"/>
      <c r="GBX12" s="334"/>
      <c r="GBY12" s="335"/>
      <c r="GBZ12" s="336"/>
      <c r="GCA12" s="337"/>
      <c r="GCB12" s="338"/>
      <c r="GCC12" s="338"/>
      <c r="GCD12" s="339"/>
      <c r="GCE12" s="333"/>
      <c r="GCF12" s="334"/>
      <c r="GCG12" s="335"/>
      <c r="GCH12" s="336"/>
      <c r="GCI12" s="337"/>
      <c r="GCJ12" s="338"/>
      <c r="GCK12" s="338"/>
      <c r="GCL12" s="339"/>
      <c r="GCM12" s="333"/>
      <c r="GCN12" s="334"/>
      <c r="GCO12" s="335"/>
      <c r="GCP12" s="336"/>
      <c r="GCQ12" s="337"/>
      <c r="GCR12" s="338"/>
      <c r="GCS12" s="338"/>
      <c r="GCT12" s="339"/>
      <c r="GCU12" s="333"/>
      <c r="GCV12" s="334"/>
      <c r="GCW12" s="335"/>
      <c r="GCX12" s="336"/>
      <c r="GCY12" s="337"/>
      <c r="GCZ12" s="338"/>
      <c r="GDA12" s="338"/>
      <c r="GDB12" s="339"/>
      <c r="GDC12" s="333"/>
      <c r="GDD12" s="334"/>
      <c r="GDE12" s="335"/>
      <c r="GDF12" s="336"/>
      <c r="GDG12" s="337"/>
      <c r="GDH12" s="338"/>
      <c r="GDI12" s="338"/>
      <c r="GDJ12" s="339"/>
      <c r="GDK12" s="333"/>
      <c r="GDL12" s="334"/>
      <c r="GDM12" s="335"/>
      <c r="GDN12" s="336"/>
      <c r="GDO12" s="337"/>
      <c r="GDP12" s="338"/>
      <c r="GDQ12" s="338"/>
      <c r="GDR12" s="339"/>
      <c r="GDS12" s="333"/>
      <c r="GDT12" s="334"/>
      <c r="GDU12" s="335"/>
      <c r="GDV12" s="336"/>
      <c r="GDW12" s="337"/>
      <c r="GDX12" s="338"/>
      <c r="GDY12" s="338"/>
      <c r="GDZ12" s="339"/>
      <c r="GEA12" s="333"/>
      <c r="GEB12" s="334"/>
      <c r="GEC12" s="335"/>
      <c r="GED12" s="336"/>
      <c r="GEE12" s="337"/>
      <c r="GEF12" s="338"/>
      <c r="GEG12" s="338"/>
      <c r="GEH12" s="339"/>
      <c r="GEI12" s="333"/>
      <c r="GEJ12" s="334"/>
      <c r="GEK12" s="335"/>
      <c r="GEL12" s="336"/>
      <c r="GEM12" s="337"/>
      <c r="GEN12" s="338"/>
      <c r="GEO12" s="338"/>
      <c r="GEP12" s="339"/>
      <c r="GEQ12" s="333"/>
      <c r="GER12" s="334"/>
      <c r="GES12" s="335"/>
      <c r="GET12" s="336"/>
      <c r="GEU12" s="337"/>
      <c r="GEV12" s="338"/>
      <c r="GEW12" s="338"/>
      <c r="GEX12" s="339"/>
      <c r="GEY12" s="333"/>
      <c r="GEZ12" s="334"/>
      <c r="GFA12" s="335"/>
      <c r="GFB12" s="336"/>
      <c r="GFC12" s="337"/>
      <c r="GFD12" s="338"/>
      <c r="GFE12" s="338"/>
      <c r="GFF12" s="339"/>
      <c r="GFG12" s="333"/>
      <c r="GFH12" s="334"/>
      <c r="GFI12" s="335"/>
      <c r="GFJ12" s="336"/>
      <c r="GFK12" s="337"/>
      <c r="GFL12" s="338"/>
      <c r="GFM12" s="338"/>
      <c r="GFN12" s="339"/>
      <c r="GFO12" s="333"/>
      <c r="GFP12" s="334"/>
      <c r="GFQ12" s="335"/>
      <c r="GFR12" s="336"/>
      <c r="GFS12" s="337"/>
      <c r="GFT12" s="338"/>
      <c r="GFU12" s="338"/>
      <c r="GFV12" s="339"/>
      <c r="GFW12" s="333"/>
      <c r="GFX12" s="334"/>
      <c r="GFY12" s="335"/>
      <c r="GFZ12" s="336"/>
      <c r="GGA12" s="337"/>
      <c r="GGB12" s="338"/>
      <c r="GGC12" s="338"/>
      <c r="GGD12" s="339"/>
      <c r="GGE12" s="333"/>
      <c r="GGF12" s="334"/>
      <c r="GGG12" s="335"/>
      <c r="GGH12" s="336"/>
      <c r="GGI12" s="337"/>
      <c r="GGJ12" s="338"/>
      <c r="GGK12" s="338"/>
      <c r="GGL12" s="339"/>
      <c r="GGM12" s="333"/>
      <c r="GGN12" s="334"/>
      <c r="GGO12" s="335"/>
      <c r="GGP12" s="336"/>
      <c r="GGQ12" s="337"/>
      <c r="GGR12" s="338"/>
      <c r="GGS12" s="338"/>
      <c r="GGT12" s="339"/>
      <c r="GGU12" s="333"/>
      <c r="GGV12" s="334"/>
      <c r="GGW12" s="335"/>
      <c r="GGX12" s="336"/>
      <c r="GGY12" s="337"/>
      <c r="GGZ12" s="338"/>
      <c r="GHA12" s="338"/>
      <c r="GHB12" s="339"/>
      <c r="GHC12" s="333"/>
      <c r="GHD12" s="334"/>
      <c r="GHE12" s="335"/>
      <c r="GHF12" s="336"/>
      <c r="GHG12" s="337"/>
      <c r="GHH12" s="338"/>
      <c r="GHI12" s="338"/>
      <c r="GHJ12" s="339"/>
      <c r="GHK12" s="333"/>
      <c r="GHL12" s="334"/>
      <c r="GHM12" s="335"/>
      <c r="GHN12" s="336"/>
      <c r="GHO12" s="337"/>
      <c r="GHP12" s="338"/>
      <c r="GHQ12" s="338"/>
      <c r="GHR12" s="339"/>
      <c r="GHS12" s="333"/>
      <c r="GHT12" s="334"/>
      <c r="GHU12" s="335"/>
      <c r="GHV12" s="336"/>
      <c r="GHW12" s="337"/>
      <c r="GHX12" s="338"/>
      <c r="GHY12" s="338"/>
      <c r="GHZ12" s="339"/>
      <c r="GIA12" s="333"/>
      <c r="GIB12" s="334"/>
      <c r="GIC12" s="335"/>
      <c r="GID12" s="336"/>
      <c r="GIE12" s="337"/>
      <c r="GIF12" s="338"/>
      <c r="GIG12" s="338"/>
      <c r="GIH12" s="339"/>
      <c r="GII12" s="333"/>
      <c r="GIJ12" s="334"/>
      <c r="GIK12" s="335"/>
      <c r="GIL12" s="336"/>
      <c r="GIM12" s="337"/>
      <c r="GIN12" s="338"/>
      <c r="GIO12" s="338"/>
      <c r="GIP12" s="339"/>
      <c r="GIQ12" s="333"/>
      <c r="GIR12" s="334"/>
      <c r="GIS12" s="335"/>
      <c r="GIT12" s="336"/>
      <c r="GIU12" s="337"/>
      <c r="GIV12" s="338"/>
      <c r="GIW12" s="338"/>
      <c r="GIX12" s="339"/>
      <c r="GIY12" s="333"/>
      <c r="GIZ12" s="334"/>
      <c r="GJA12" s="335"/>
      <c r="GJB12" s="336"/>
      <c r="GJC12" s="337"/>
      <c r="GJD12" s="338"/>
      <c r="GJE12" s="338"/>
      <c r="GJF12" s="339"/>
      <c r="GJG12" s="333"/>
      <c r="GJH12" s="334"/>
      <c r="GJI12" s="335"/>
      <c r="GJJ12" s="336"/>
      <c r="GJK12" s="337"/>
      <c r="GJL12" s="338"/>
      <c r="GJM12" s="338"/>
      <c r="GJN12" s="339"/>
      <c r="GJO12" s="333"/>
      <c r="GJP12" s="334"/>
      <c r="GJQ12" s="335"/>
      <c r="GJR12" s="336"/>
      <c r="GJS12" s="337"/>
      <c r="GJT12" s="338"/>
      <c r="GJU12" s="338"/>
      <c r="GJV12" s="339"/>
      <c r="GJW12" s="333"/>
      <c r="GJX12" s="334"/>
      <c r="GJY12" s="335"/>
      <c r="GJZ12" s="336"/>
      <c r="GKA12" s="337"/>
      <c r="GKB12" s="338"/>
      <c r="GKC12" s="338"/>
      <c r="GKD12" s="339"/>
      <c r="GKE12" s="333"/>
      <c r="GKF12" s="334"/>
      <c r="GKG12" s="335"/>
      <c r="GKH12" s="336"/>
      <c r="GKI12" s="337"/>
      <c r="GKJ12" s="338"/>
      <c r="GKK12" s="338"/>
      <c r="GKL12" s="339"/>
      <c r="GKM12" s="333"/>
      <c r="GKN12" s="334"/>
      <c r="GKO12" s="335"/>
      <c r="GKP12" s="336"/>
      <c r="GKQ12" s="337"/>
      <c r="GKR12" s="338"/>
      <c r="GKS12" s="338"/>
      <c r="GKT12" s="339"/>
      <c r="GKU12" s="333"/>
      <c r="GKV12" s="334"/>
      <c r="GKW12" s="335"/>
      <c r="GKX12" s="336"/>
      <c r="GKY12" s="337"/>
      <c r="GKZ12" s="338"/>
      <c r="GLA12" s="338"/>
      <c r="GLB12" s="339"/>
      <c r="GLC12" s="333"/>
      <c r="GLD12" s="334"/>
      <c r="GLE12" s="335"/>
      <c r="GLF12" s="336"/>
      <c r="GLG12" s="337"/>
      <c r="GLH12" s="338"/>
      <c r="GLI12" s="338"/>
      <c r="GLJ12" s="339"/>
      <c r="GLK12" s="333"/>
      <c r="GLL12" s="334"/>
      <c r="GLM12" s="335"/>
      <c r="GLN12" s="336"/>
      <c r="GLO12" s="337"/>
      <c r="GLP12" s="338"/>
      <c r="GLQ12" s="338"/>
      <c r="GLR12" s="339"/>
      <c r="GLS12" s="333"/>
      <c r="GLT12" s="334"/>
      <c r="GLU12" s="335"/>
      <c r="GLV12" s="336"/>
      <c r="GLW12" s="337"/>
      <c r="GLX12" s="338"/>
      <c r="GLY12" s="338"/>
      <c r="GLZ12" s="339"/>
      <c r="GMA12" s="333"/>
      <c r="GMB12" s="334"/>
      <c r="GMC12" s="335"/>
      <c r="GMD12" s="336"/>
      <c r="GME12" s="337"/>
      <c r="GMF12" s="338"/>
      <c r="GMG12" s="338"/>
      <c r="GMH12" s="339"/>
      <c r="GMI12" s="333"/>
      <c r="GMJ12" s="334"/>
      <c r="GMK12" s="335"/>
      <c r="GML12" s="336"/>
      <c r="GMM12" s="337"/>
      <c r="GMN12" s="338"/>
      <c r="GMO12" s="338"/>
      <c r="GMP12" s="339"/>
      <c r="GMQ12" s="333"/>
      <c r="GMR12" s="334"/>
      <c r="GMS12" s="335"/>
      <c r="GMT12" s="336"/>
      <c r="GMU12" s="337"/>
      <c r="GMV12" s="338"/>
      <c r="GMW12" s="338"/>
      <c r="GMX12" s="339"/>
      <c r="GMY12" s="333"/>
      <c r="GMZ12" s="334"/>
      <c r="GNA12" s="335"/>
      <c r="GNB12" s="336"/>
      <c r="GNC12" s="337"/>
      <c r="GND12" s="338"/>
      <c r="GNE12" s="338"/>
      <c r="GNF12" s="339"/>
      <c r="GNG12" s="333"/>
      <c r="GNH12" s="334"/>
      <c r="GNI12" s="335"/>
      <c r="GNJ12" s="336"/>
      <c r="GNK12" s="337"/>
      <c r="GNL12" s="338"/>
      <c r="GNM12" s="338"/>
      <c r="GNN12" s="339"/>
      <c r="GNO12" s="333"/>
      <c r="GNP12" s="334"/>
      <c r="GNQ12" s="335"/>
      <c r="GNR12" s="336"/>
      <c r="GNS12" s="337"/>
      <c r="GNT12" s="338"/>
      <c r="GNU12" s="338"/>
      <c r="GNV12" s="339"/>
      <c r="GNW12" s="333"/>
      <c r="GNX12" s="334"/>
      <c r="GNY12" s="335"/>
      <c r="GNZ12" s="336"/>
      <c r="GOA12" s="337"/>
      <c r="GOB12" s="338"/>
      <c r="GOC12" s="338"/>
      <c r="GOD12" s="339"/>
      <c r="GOE12" s="333"/>
      <c r="GOF12" s="334"/>
      <c r="GOG12" s="335"/>
      <c r="GOH12" s="336"/>
      <c r="GOI12" s="337"/>
      <c r="GOJ12" s="338"/>
      <c r="GOK12" s="338"/>
      <c r="GOL12" s="339"/>
      <c r="GOM12" s="333"/>
      <c r="GON12" s="334"/>
      <c r="GOO12" s="335"/>
      <c r="GOP12" s="336"/>
      <c r="GOQ12" s="337"/>
      <c r="GOR12" s="338"/>
      <c r="GOS12" s="338"/>
      <c r="GOT12" s="339"/>
      <c r="GOU12" s="333"/>
      <c r="GOV12" s="334"/>
      <c r="GOW12" s="335"/>
      <c r="GOX12" s="336"/>
      <c r="GOY12" s="337"/>
      <c r="GOZ12" s="338"/>
      <c r="GPA12" s="338"/>
      <c r="GPB12" s="339"/>
      <c r="GPC12" s="333"/>
      <c r="GPD12" s="334"/>
      <c r="GPE12" s="335"/>
      <c r="GPF12" s="336"/>
      <c r="GPG12" s="337"/>
      <c r="GPH12" s="338"/>
      <c r="GPI12" s="338"/>
      <c r="GPJ12" s="339"/>
      <c r="GPK12" s="333"/>
      <c r="GPL12" s="334"/>
      <c r="GPM12" s="335"/>
      <c r="GPN12" s="336"/>
      <c r="GPO12" s="337"/>
      <c r="GPP12" s="338"/>
      <c r="GPQ12" s="338"/>
      <c r="GPR12" s="339"/>
      <c r="GPS12" s="333"/>
      <c r="GPT12" s="334"/>
      <c r="GPU12" s="335"/>
      <c r="GPV12" s="336"/>
      <c r="GPW12" s="337"/>
      <c r="GPX12" s="338"/>
      <c r="GPY12" s="338"/>
      <c r="GPZ12" s="339"/>
      <c r="GQA12" s="333"/>
      <c r="GQB12" s="334"/>
      <c r="GQC12" s="335"/>
      <c r="GQD12" s="336"/>
      <c r="GQE12" s="337"/>
      <c r="GQF12" s="338"/>
      <c r="GQG12" s="338"/>
      <c r="GQH12" s="339"/>
      <c r="GQI12" s="333"/>
      <c r="GQJ12" s="334"/>
      <c r="GQK12" s="335"/>
      <c r="GQL12" s="336"/>
      <c r="GQM12" s="337"/>
      <c r="GQN12" s="338"/>
      <c r="GQO12" s="338"/>
      <c r="GQP12" s="339"/>
      <c r="GQQ12" s="333"/>
      <c r="GQR12" s="334"/>
      <c r="GQS12" s="335"/>
      <c r="GQT12" s="336"/>
      <c r="GQU12" s="337"/>
      <c r="GQV12" s="338"/>
      <c r="GQW12" s="338"/>
      <c r="GQX12" s="339"/>
      <c r="GQY12" s="333"/>
      <c r="GQZ12" s="334"/>
      <c r="GRA12" s="335"/>
      <c r="GRB12" s="336"/>
      <c r="GRC12" s="337"/>
      <c r="GRD12" s="338"/>
      <c r="GRE12" s="338"/>
      <c r="GRF12" s="339"/>
      <c r="GRG12" s="333"/>
      <c r="GRH12" s="334"/>
      <c r="GRI12" s="335"/>
      <c r="GRJ12" s="336"/>
      <c r="GRK12" s="337"/>
      <c r="GRL12" s="338"/>
      <c r="GRM12" s="338"/>
      <c r="GRN12" s="339"/>
      <c r="GRO12" s="333"/>
      <c r="GRP12" s="334"/>
      <c r="GRQ12" s="335"/>
      <c r="GRR12" s="336"/>
      <c r="GRS12" s="337"/>
      <c r="GRT12" s="338"/>
      <c r="GRU12" s="338"/>
      <c r="GRV12" s="339"/>
      <c r="GRW12" s="333"/>
      <c r="GRX12" s="334"/>
      <c r="GRY12" s="335"/>
      <c r="GRZ12" s="336"/>
      <c r="GSA12" s="337"/>
      <c r="GSB12" s="338"/>
      <c r="GSC12" s="338"/>
      <c r="GSD12" s="339"/>
      <c r="GSE12" s="333"/>
      <c r="GSF12" s="334"/>
      <c r="GSG12" s="335"/>
      <c r="GSH12" s="336"/>
      <c r="GSI12" s="337"/>
      <c r="GSJ12" s="338"/>
      <c r="GSK12" s="338"/>
      <c r="GSL12" s="339"/>
      <c r="GSM12" s="333"/>
      <c r="GSN12" s="334"/>
      <c r="GSO12" s="335"/>
      <c r="GSP12" s="336"/>
      <c r="GSQ12" s="337"/>
      <c r="GSR12" s="338"/>
      <c r="GSS12" s="338"/>
      <c r="GST12" s="339"/>
      <c r="GSU12" s="333"/>
      <c r="GSV12" s="334"/>
      <c r="GSW12" s="335"/>
      <c r="GSX12" s="336"/>
      <c r="GSY12" s="337"/>
      <c r="GSZ12" s="338"/>
      <c r="GTA12" s="338"/>
      <c r="GTB12" s="339"/>
      <c r="GTC12" s="333"/>
      <c r="GTD12" s="334"/>
      <c r="GTE12" s="335"/>
      <c r="GTF12" s="336"/>
      <c r="GTG12" s="337"/>
      <c r="GTH12" s="338"/>
      <c r="GTI12" s="338"/>
      <c r="GTJ12" s="339"/>
      <c r="GTK12" s="333"/>
      <c r="GTL12" s="334"/>
      <c r="GTM12" s="335"/>
      <c r="GTN12" s="336"/>
      <c r="GTO12" s="337"/>
      <c r="GTP12" s="338"/>
      <c r="GTQ12" s="338"/>
      <c r="GTR12" s="339"/>
      <c r="GTS12" s="333"/>
      <c r="GTT12" s="334"/>
      <c r="GTU12" s="335"/>
      <c r="GTV12" s="336"/>
      <c r="GTW12" s="337"/>
      <c r="GTX12" s="338"/>
      <c r="GTY12" s="338"/>
      <c r="GTZ12" s="339"/>
      <c r="GUA12" s="333"/>
      <c r="GUB12" s="334"/>
      <c r="GUC12" s="335"/>
      <c r="GUD12" s="336"/>
      <c r="GUE12" s="337"/>
      <c r="GUF12" s="338"/>
      <c r="GUG12" s="338"/>
      <c r="GUH12" s="339"/>
      <c r="GUI12" s="333"/>
      <c r="GUJ12" s="334"/>
      <c r="GUK12" s="335"/>
      <c r="GUL12" s="336"/>
      <c r="GUM12" s="337"/>
      <c r="GUN12" s="338"/>
      <c r="GUO12" s="338"/>
      <c r="GUP12" s="339"/>
      <c r="GUQ12" s="333"/>
      <c r="GUR12" s="334"/>
      <c r="GUS12" s="335"/>
      <c r="GUT12" s="336"/>
      <c r="GUU12" s="337"/>
      <c r="GUV12" s="338"/>
      <c r="GUW12" s="338"/>
      <c r="GUX12" s="339"/>
      <c r="GUY12" s="333"/>
      <c r="GUZ12" s="334"/>
      <c r="GVA12" s="335"/>
      <c r="GVB12" s="336"/>
      <c r="GVC12" s="337"/>
      <c r="GVD12" s="338"/>
      <c r="GVE12" s="338"/>
      <c r="GVF12" s="339"/>
      <c r="GVG12" s="333"/>
      <c r="GVH12" s="334"/>
      <c r="GVI12" s="335"/>
      <c r="GVJ12" s="336"/>
      <c r="GVK12" s="337"/>
      <c r="GVL12" s="338"/>
      <c r="GVM12" s="338"/>
      <c r="GVN12" s="339"/>
      <c r="GVO12" s="333"/>
      <c r="GVP12" s="334"/>
      <c r="GVQ12" s="335"/>
      <c r="GVR12" s="336"/>
      <c r="GVS12" s="337"/>
      <c r="GVT12" s="338"/>
      <c r="GVU12" s="338"/>
      <c r="GVV12" s="339"/>
      <c r="GVW12" s="333"/>
      <c r="GVX12" s="334"/>
      <c r="GVY12" s="335"/>
      <c r="GVZ12" s="336"/>
      <c r="GWA12" s="337"/>
      <c r="GWB12" s="338"/>
      <c r="GWC12" s="338"/>
      <c r="GWD12" s="339"/>
      <c r="GWE12" s="333"/>
      <c r="GWF12" s="334"/>
      <c r="GWG12" s="335"/>
      <c r="GWH12" s="336"/>
      <c r="GWI12" s="337"/>
      <c r="GWJ12" s="338"/>
      <c r="GWK12" s="338"/>
      <c r="GWL12" s="339"/>
      <c r="GWM12" s="333"/>
      <c r="GWN12" s="334"/>
      <c r="GWO12" s="335"/>
      <c r="GWP12" s="336"/>
      <c r="GWQ12" s="337"/>
      <c r="GWR12" s="338"/>
      <c r="GWS12" s="338"/>
      <c r="GWT12" s="339"/>
      <c r="GWU12" s="333"/>
      <c r="GWV12" s="334"/>
      <c r="GWW12" s="335"/>
      <c r="GWX12" s="336"/>
      <c r="GWY12" s="337"/>
      <c r="GWZ12" s="338"/>
      <c r="GXA12" s="338"/>
      <c r="GXB12" s="339"/>
      <c r="GXC12" s="333"/>
      <c r="GXD12" s="334"/>
      <c r="GXE12" s="335"/>
      <c r="GXF12" s="336"/>
      <c r="GXG12" s="337"/>
      <c r="GXH12" s="338"/>
      <c r="GXI12" s="338"/>
      <c r="GXJ12" s="339"/>
      <c r="GXK12" s="333"/>
      <c r="GXL12" s="334"/>
      <c r="GXM12" s="335"/>
      <c r="GXN12" s="336"/>
      <c r="GXO12" s="337"/>
      <c r="GXP12" s="338"/>
      <c r="GXQ12" s="338"/>
      <c r="GXR12" s="339"/>
      <c r="GXS12" s="333"/>
      <c r="GXT12" s="334"/>
      <c r="GXU12" s="335"/>
      <c r="GXV12" s="336"/>
      <c r="GXW12" s="337"/>
      <c r="GXX12" s="338"/>
      <c r="GXY12" s="338"/>
      <c r="GXZ12" s="339"/>
      <c r="GYA12" s="333"/>
      <c r="GYB12" s="334"/>
      <c r="GYC12" s="335"/>
      <c r="GYD12" s="336"/>
      <c r="GYE12" s="337"/>
      <c r="GYF12" s="338"/>
      <c r="GYG12" s="338"/>
      <c r="GYH12" s="339"/>
      <c r="GYI12" s="333"/>
      <c r="GYJ12" s="334"/>
      <c r="GYK12" s="335"/>
      <c r="GYL12" s="336"/>
      <c r="GYM12" s="337"/>
      <c r="GYN12" s="338"/>
      <c r="GYO12" s="338"/>
      <c r="GYP12" s="339"/>
      <c r="GYQ12" s="333"/>
      <c r="GYR12" s="334"/>
      <c r="GYS12" s="335"/>
      <c r="GYT12" s="336"/>
      <c r="GYU12" s="337"/>
      <c r="GYV12" s="338"/>
      <c r="GYW12" s="338"/>
      <c r="GYX12" s="339"/>
      <c r="GYY12" s="333"/>
      <c r="GYZ12" s="334"/>
      <c r="GZA12" s="335"/>
      <c r="GZB12" s="336"/>
      <c r="GZC12" s="337"/>
      <c r="GZD12" s="338"/>
      <c r="GZE12" s="338"/>
      <c r="GZF12" s="339"/>
      <c r="GZG12" s="333"/>
      <c r="GZH12" s="334"/>
      <c r="GZI12" s="335"/>
      <c r="GZJ12" s="336"/>
      <c r="GZK12" s="337"/>
      <c r="GZL12" s="338"/>
      <c r="GZM12" s="338"/>
      <c r="GZN12" s="339"/>
      <c r="GZO12" s="333"/>
      <c r="GZP12" s="334"/>
      <c r="GZQ12" s="335"/>
      <c r="GZR12" s="336"/>
      <c r="GZS12" s="337"/>
      <c r="GZT12" s="338"/>
      <c r="GZU12" s="338"/>
      <c r="GZV12" s="339"/>
      <c r="GZW12" s="333"/>
      <c r="GZX12" s="334"/>
      <c r="GZY12" s="335"/>
      <c r="GZZ12" s="336"/>
      <c r="HAA12" s="337"/>
      <c r="HAB12" s="338"/>
      <c r="HAC12" s="338"/>
      <c r="HAD12" s="339"/>
      <c r="HAE12" s="333"/>
      <c r="HAF12" s="334"/>
      <c r="HAG12" s="335"/>
      <c r="HAH12" s="336"/>
      <c r="HAI12" s="337"/>
      <c r="HAJ12" s="338"/>
      <c r="HAK12" s="338"/>
      <c r="HAL12" s="339"/>
      <c r="HAM12" s="333"/>
      <c r="HAN12" s="334"/>
      <c r="HAO12" s="335"/>
      <c r="HAP12" s="336"/>
      <c r="HAQ12" s="337"/>
      <c r="HAR12" s="338"/>
      <c r="HAS12" s="338"/>
      <c r="HAT12" s="339"/>
      <c r="HAU12" s="333"/>
      <c r="HAV12" s="334"/>
      <c r="HAW12" s="335"/>
      <c r="HAX12" s="336"/>
      <c r="HAY12" s="337"/>
      <c r="HAZ12" s="338"/>
      <c r="HBA12" s="338"/>
      <c r="HBB12" s="339"/>
      <c r="HBC12" s="333"/>
      <c r="HBD12" s="334"/>
      <c r="HBE12" s="335"/>
      <c r="HBF12" s="336"/>
      <c r="HBG12" s="337"/>
      <c r="HBH12" s="338"/>
      <c r="HBI12" s="338"/>
      <c r="HBJ12" s="339"/>
      <c r="HBK12" s="333"/>
      <c r="HBL12" s="334"/>
      <c r="HBM12" s="335"/>
      <c r="HBN12" s="336"/>
      <c r="HBO12" s="337"/>
      <c r="HBP12" s="338"/>
      <c r="HBQ12" s="338"/>
      <c r="HBR12" s="339"/>
      <c r="HBS12" s="333"/>
      <c r="HBT12" s="334"/>
      <c r="HBU12" s="335"/>
      <c r="HBV12" s="336"/>
      <c r="HBW12" s="337"/>
      <c r="HBX12" s="338"/>
      <c r="HBY12" s="338"/>
      <c r="HBZ12" s="339"/>
      <c r="HCA12" s="333"/>
      <c r="HCB12" s="334"/>
      <c r="HCC12" s="335"/>
      <c r="HCD12" s="336"/>
      <c r="HCE12" s="337"/>
      <c r="HCF12" s="338"/>
      <c r="HCG12" s="338"/>
      <c r="HCH12" s="339"/>
      <c r="HCI12" s="333"/>
      <c r="HCJ12" s="334"/>
      <c r="HCK12" s="335"/>
      <c r="HCL12" s="336"/>
      <c r="HCM12" s="337"/>
      <c r="HCN12" s="338"/>
      <c r="HCO12" s="338"/>
      <c r="HCP12" s="339"/>
      <c r="HCQ12" s="333"/>
      <c r="HCR12" s="334"/>
      <c r="HCS12" s="335"/>
      <c r="HCT12" s="336"/>
      <c r="HCU12" s="337"/>
      <c r="HCV12" s="338"/>
      <c r="HCW12" s="338"/>
      <c r="HCX12" s="339"/>
      <c r="HCY12" s="333"/>
      <c r="HCZ12" s="334"/>
      <c r="HDA12" s="335"/>
      <c r="HDB12" s="336"/>
      <c r="HDC12" s="337"/>
      <c r="HDD12" s="338"/>
      <c r="HDE12" s="338"/>
      <c r="HDF12" s="339"/>
      <c r="HDG12" s="333"/>
      <c r="HDH12" s="334"/>
      <c r="HDI12" s="335"/>
      <c r="HDJ12" s="336"/>
      <c r="HDK12" s="337"/>
      <c r="HDL12" s="338"/>
      <c r="HDM12" s="338"/>
      <c r="HDN12" s="339"/>
      <c r="HDO12" s="333"/>
      <c r="HDP12" s="334"/>
      <c r="HDQ12" s="335"/>
      <c r="HDR12" s="336"/>
      <c r="HDS12" s="337"/>
      <c r="HDT12" s="338"/>
      <c r="HDU12" s="338"/>
      <c r="HDV12" s="339"/>
      <c r="HDW12" s="333"/>
      <c r="HDX12" s="334"/>
      <c r="HDY12" s="335"/>
      <c r="HDZ12" s="336"/>
      <c r="HEA12" s="337"/>
      <c r="HEB12" s="338"/>
      <c r="HEC12" s="338"/>
      <c r="HED12" s="339"/>
      <c r="HEE12" s="333"/>
      <c r="HEF12" s="334"/>
      <c r="HEG12" s="335"/>
      <c r="HEH12" s="336"/>
      <c r="HEI12" s="337"/>
      <c r="HEJ12" s="338"/>
      <c r="HEK12" s="338"/>
      <c r="HEL12" s="339"/>
      <c r="HEM12" s="333"/>
      <c r="HEN12" s="334"/>
      <c r="HEO12" s="335"/>
      <c r="HEP12" s="336"/>
      <c r="HEQ12" s="337"/>
      <c r="HER12" s="338"/>
      <c r="HES12" s="338"/>
      <c r="HET12" s="339"/>
      <c r="HEU12" s="333"/>
      <c r="HEV12" s="334"/>
      <c r="HEW12" s="335"/>
      <c r="HEX12" s="336"/>
      <c r="HEY12" s="337"/>
      <c r="HEZ12" s="338"/>
      <c r="HFA12" s="338"/>
      <c r="HFB12" s="339"/>
      <c r="HFC12" s="333"/>
      <c r="HFD12" s="334"/>
      <c r="HFE12" s="335"/>
      <c r="HFF12" s="336"/>
      <c r="HFG12" s="337"/>
      <c r="HFH12" s="338"/>
      <c r="HFI12" s="338"/>
      <c r="HFJ12" s="339"/>
      <c r="HFK12" s="333"/>
      <c r="HFL12" s="334"/>
      <c r="HFM12" s="335"/>
      <c r="HFN12" s="336"/>
      <c r="HFO12" s="337"/>
      <c r="HFP12" s="338"/>
      <c r="HFQ12" s="338"/>
      <c r="HFR12" s="339"/>
      <c r="HFS12" s="333"/>
      <c r="HFT12" s="334"/>
      <c r="HFU12" s="335"/>
      <c r="HFV12" s="336"/>
      <c r="HFW12" s="337"/>
      <c r="HFX12" s="338"/>
      <c r="HFY12" s="338"/>
      <c r="HFZ12" s="339"/>
      <c r="HGA12" s="333"/>
      <c r="HGB12" s="334"/>
      <c r="HGC12" s="335"/>
      <c r="HGD12" s="336"/>
      <c r="HGE12" s="337"/>
      <c r="HGF12" s="338"/>
      <c r="HGG12" s="338"/>
      <c r="HGH12" s="339"/>
      <c r="HGI12" s="333"/>
      <c r="HGJ12" s="334"/>
      <c r="HGK12" s="335"/>
      <c r="HGL12" s="336"/>
      <c r="HGM12" s="337"/>
      <c r="HGN12" s="338"/>
      <c r="HGO12" s="338"/>
      <c r="HGP12" s="339"/>
      <c r="HGQ12" s="333"/>
      <c r="HGR12" s="334"/>
      <c r="HGS12" s="335"/>
      <c r="HGT12" s="336"/>
      <c r="HGU12" s="337"/>
      <c r="HGV12" s="338"/>
      <c r="HGW12" s="338"/>
      <c r="HGX12" s="339"/>
      <c r="HGY12" s="333"/>
      <c r="HGZ12" s="334"/>
      <c r="HHA12" s="335"/>
      <c r="HHB12" s="336"/>
      <c r="HHC12" s="337"/>
      <c r="HHD12" s="338"/>
      <c r="HHE12" s="338"/>
      <c r="HHF12" s="339"/>
      <c r="HHG12" s="333"/>
      <c r="HHH12" s="334"/>
      <c r="HHI12" s="335"/>
      <c r="HHJ12" s="336"/>
      <c r="HHK12" s="337"/>
      <c r="HHL12" s="338"/>
      <c r="HHM12" s="338"/>
      <c r="HHN12" s="339"/>
      <c r="HHO12" s="333"/>
      <c r="HHP12" s="334"/>
      <c r="HHQ12" s="335"/>
      <c r="HHR12" s="336"/>
      <c r="HHS12" s="337"/>
      <c r="HHT12" s="338"/>
      <c r="HHU12" s="338"/>
      <c r="HHV12" s="339"/>
      <c r="HHW12" s="333"/>
      <c r="HHX12" s="334"/>
      <c r="HHY12" s="335"/>
      <c r="HHZ12" s="336"/>
      <c r="HIA12" s="337"/>
      <c r="HIB12" s="338"/>
      <c r="HIC12" s="338"/>
      <c r="HID12" s="339"/>
      <c r="HIE12" s="333"/>
      <c r="HIF12" s="334"/>
      <c r="HIG12" s="335"/>
      <c r="HIH12" s="336"/>
      <c r="HII12" s="337"/>
      <c r="HIJ12" s="338"/>
      <c r="HIK12" s="338"/>
      <c r="HIL12" s="339"/>
      <c r="HIM12" s="333"/>
      <c r="HIN12" s="334"/>
      <c r="HIO12" s="335"/>
      <c r="HIP12" s="336"/>
      <c r="HIQ12" s="337"/>
      <c r="HIR12" s="338"/>
      <c r="HIS12" s="338"/>
      <c r="HIT12" s="339"/>
      <c r="HIU12" s="333"/>
      <c r="HIV12" s="334"/>
      <c r="HIW12" s="335"/>
      <c r="HIX12" s="336"/>
      <c r="HIY12" s="337"/>
      <c r="HIZ12" s="338"/>
      <c r="HJA12" s="338"/>
      <c r="HJB12" s="339"/>
      <c r="HJC12" s="333"/>
      <c r="HJD12" s="334"/>
      <c r="HJE12" s="335"/>
      <c r="HJF12" s="336"/>
      <c r="HJG12" s="337"/>
      <c r="HJH12" s="338"/>
      <c r="HJI12" s="338"/>
      <c r="HJJ12" s="339"/>
      <c r="HJK12" s="333"/>
      <c r="HJL12" s="334"/>
      <c r="HJM12" s="335"/>
      <c r="HJN12" s="336"/>
      <c r="HJO12" s="337"/>
      <c r="HJP12" s="338"/>
      <c r="HJQ12" s="338"/>
      <c r="HJR12" s="339"/>
      <c r="HJS12" s="333"/>
      <c r="HJT12" s="334"/>
      <c r="HJU12" s="335"/>
      <c r="HJV12" s="336"/>
      <c r="HJW12" s="337"/>
      <c r="HJX12" s="338"/>
      <c r="HJY12" s="338"/>
      <c r="HJZ12" s="339"/>
      <c r="HKA12" s="333"/>
      <c r="HKB12" s="334"/>
      <c r="HKC12" s="335"/>
      <c r="HKD12" s="336"/>
      <c r="HKE12" s="337"/>
      <c r="HKF12" s="338"/>
      <c r="HKG12" s="338"/>
      <c r="HKH12" s="339"/>
      <c r="HKI12" s="333"/>
      <c r="HKJ12" s="334"/>
      <c r="HKK12" s="335"/>
      <c r="HKL12" s="336"/>
      <c r="HKM12" s="337"/>
      <c r="HKN12" s="338"/>
      <c r="HKO12" s="338"/>
      <c r="HKP12" s="339"/>
      <c r="HKQ12" s="333"/>
      <c r="HKR12" s="334"/>
      <c r="HKS12" s="335"/>
      <c r="HKT12" s="336"/>
      <c r="HKU12" s="337"/>
      <c r="HKV12" s="338"/>
      <c r="HKW12" s="338"/>
      <c r="HKX12" s="339"/>
      <c r="HKY12" s="333"/>
      <c r="HKZ12" s="334"/>
      <c r="HLA12" s="335"/>
      <c r="HLB12" s="336"/>
      <c r="HLC12" s="337"/>
      <c r="HLD12" s="338"/>
      <c r="HLE12" s="338"/>
      <c r="HLF12" s="339"/>
      <c r="HLG12" s="333"/>
      <c r="HLH12" s="334"/>
      <c r="HLI12" s="335"/>
      <c r="HLJ12" s="336"/>
      <c r="HLK12" s="337"/>
      <c r="HLL12" s="338"/>
      <c r="HLM12" s="338"/>
      <c r="HLN12" s="339"/>
      <c r="HLO12" s="333"/>
      <c r="HLP12" s="334"/>
      <c r="HLQ12" s="335"/>
      <c r="HLR12" s="336"/>
      <c r="HLS12" s="337"/>
      <c r="HLT12" s="338"/>
      <c r="HLU12" s="338"/>
      <c r="HLV12" s="339"/>
      <c r="HLW12" s="333"/>
      <c r="HLX12" s="334"/>
      <c r="HLY12" s="335"/>
      <c r="HLZ12" s="336"/>
      <c r="HMA12" s="337"/>
      <c r="HMB12" s="338"/>
      <c r="HMC12" s="338"/>
      <c r="HMD12" s="339"/>
      <c r="HME12" s="333"/>
      <c r="HMF12" s="334"/>
      <c r="HMG12" s="335"/>
      <c r="HMH12" s="336"/>
      <c r="HMI12" s="337"/>
      <c r="HMJ12" s="338"/>
      <c r="HMK12" s="338"/>
      <c r="HML12" s="339"/>
      <c r="HMM12" s="333"/>
      <c r="HMN12" s="334"/>
      <c r="HMO12" s="335"/>
      <c r="HMP12" s="336"/>
      <c r="HMQ12" s="337"/>
      <c r="HMR12" s="338"/>
      <c r="HMS12" s="338"/>
      <c r="HMT12" s="339"/>
      <c r="HMU12" s="333"/>
      <c r="HMV12" s="334"/>
      <c r="HMW12" s="335"/>
      <c r="HMX12" s="336"/>
      <c r="HMY12" s="337"/>
      <c r="HMZ12" s="338"/>
      <c r="HNA12" s="338"/>
      <c r="HNB12" s="339"/>
      <c r="HNC12" s="333"/>
      <c r="HND12" s="334"/>
      <c r="HNE12" s="335"/>
      <c r="HNF12" s="336"/>
      <c r="HNG12" s="337"/>
      <c r="HNH12" s="338"/>
      <c r="HNI12" s="338"/>
      <c r="HNJ12" s="339"/>
      <c r="HNK12" s="333"/>
      <c r="HNL12" s="334"/>
      <c r="HNM12" s="335"/>
      <c r="HNN12" s="336"/>
      <c r="HNO12" s="337"/>
      <c r="HNP12" s="338"/>
      <c r="HNQ12" s="338"/>
      <c r="HNR12" s="339"/>
      <c r="HNS12" s="333"/>
      <c r="HNT12" s="334"/>
      <c r="HNU12" s="335"/>
      <c r="HNV12" s="336"/>
      <c r="HNW12" s="337"/>
      <c r="HNX12" s="338"/>
      <c r="HNY12" s="338"/>
      <c r="HNZ12" s="339"/>
      <c r="HOA12" s="333"/>
      <c r="HOB12" s="334"/>
      <c r="HOC12" s="335"/>
      <c r="HOD12" s="336"/>
      <c r="HOE12" s="337"/>
      <c r="HOF12" s="338"/>
      <c r="HOG12" s="338"/>
      <c r="HOH12" s="339"/>
      <c r="HOI12" s="333"/>
      <c r="HOJ12" s="334"/>
      <c r="HOK12" s="335"/>
      <c r="HOL12" s="336"/>
      <c r="HOM12" s="337"/>
      <c r="HON12" s="338"/>
      <c r="HOO12" s="338"/>
      <c r="HOP12" s="339"/>
      <c r="HOQ12" s="333"/>
      <c r="HOR12" s="334"/>
      <c r="HOS12" s="335"/>
      <c r="HOT12" s="336"/>
      <c r="HOU12" s="337"/>
      <c r="HOV12" s="338"/>
      <c r="HOW12" s="338"/>
      <c r="HOX12" s="339"/>
      <c r="HOY12" s="333"/>
      <c r="HOZ12" s="334"/>
      <c r="HPA12" s="335"/>
      <c r="HPB12" s="336"/>
      <c r="HPC12" s="337"/>
      <c r="HPD12" s="338"/>
      <c r="HPE12" s="338"/>
      <c r="HPF12" s="339"/>
      <c r="HPG12" s="333"/>
      <c r="HPH12" s="334"/>
      <c r="HPI12" s="335"/>
      <c r="HPJ12" s="336"/>
      <c r="HPK12" s="337"/>
      <c r="HPL12" s="338"/>
      <c r="HPM12" s="338"/>
      <c r="HPN12" s="339"/>
      <c r="HPO12" s="333"/>
      <c r="HPP12" s="334"/>
      <c r="HPQ12" s="335"/>
      <c r="HPR12" s="336"/>
      <c r="HPS12" s="337"/>
      <c r="HPT12" s="338"/>
      <c r="HPU12" s="338"/>
      <c r="HPV12" s="339"/>
      <c r="HPW12" s="333"/>
      <c r="HPX12" s="334"/>
      <c r="HPY12" s="335"/>
      <c r="HPZ12" s="336"/>
      <c r="HQA12" s="337"/>
      <c r="HQB12" s="338"/>
      <c r="HQC12" s="338"/>
      <c r="HQD12" s="339"/>
      <c r="HQE12" s="333"/>
      <c r="HQF12" s="334"/>
      <c r="HQG12" s="335"/>
      <c r="HQH12" s="336"/>
      <c r="HQI12" s="337"/>
      <c r="HQJ12" s="338"/>
      <c r="HQK12" s="338"/>
      <c r="HQL12" s="339"/>
      <c r="HQM12" s="333"/>
      <c r="HQN12" s="334"/>
      <c r="HQO12" s="335"/>
      <c r="HQP12" s="336"/>
      <c r="HQQ12" s="337"/>
      <c r="HQR12" s="338"/>
      <c r="HQS12" s="338"/>
      <c r="HQT12" s="339"/>
      <c r="HQU12" s="333"/>
      <c r="HQV12" s="334"/>
      <c r="HQW12" s="335"/>
      <c r="HQX12" s="336"/>
      <c r="HQY12" s="337"/>
      <c r="HQZ12" s="338"/>
      <c r="HRA12" s="338"/>
      <c r="HRB12" s="339"/>
      <c r="HRC12" s="333"/>
      <c r="HRD12" s="334"/>
      <c r="HRE12" s="335"/>
      <c r="HRF12" s="336"/>
      <c r="HRG12" s="337"/>
      <c r="HRH12" s="338"/>
      <c r="HRI12" s="338"/>
      <c r="HRJ12" s="339"/>
      <c r="HRK12" s="333"/>
      <c r="HRL12" s="334"/>
      <c r="HRM12" s="335"/>
      <c r="HRN12" s="336"/>
      <c r="HRO12" s="337"/>
      <c r="HRP12" s="338"/>
      <c r="HRQ12" s="338"/>
      <c r="HRR12" s="339"/>
      <c r="HRS12" s="333"/>
      <c r="HRT12" s="334"/>
      <c r="HRU12" s="335"/>
      <c r="HRV12" s="336"/>
      <c r="HRW12" s="337"/>
      <c r="HRX12" s="338"/>
      <c r="HRY12" s="338"/>
      <c r="HRZ12" s="339"/>
      <c r="HSA12" s="333"/>
      <c r="HSB12" s="334"/>
      <c r="HSC12" s="335"/>
      <c r="HSD12" s="336"/>
      <c r="HSE12" s="337"/>
      <c r="HSF12" s="338"/>
      <c r="HSG12" s="338"/>
      <c r="HSH12" s="339"/>
      <c r="HSI12" s="333"/>
      <c r="HSJ12" s="334"/>
      <c r="HSK12" s="335"/>
      <c r="HSL12" s="336"/>
      <c r="HSM12" s="337"/>
      <c r="HSN12" s="338"/>
      <c r="HSO12" s="338"/>
      <c r="HSP12" s="339"/>
      <c r="HSQ12" s="333"/>
      <c r="HSR12" s="334"/>
      <c r="HSS12" s="335"/>
      <c r="HST12" s="336"/>
      <c r="HSU12" s="337"/>
      <c r="HSV12" s="338"/>
      <c r="HSW12" s="338"/>
      <c r="HSX12" s="339"/>
      <c r="HSY12" s="333"/>
      <c r="HSZ12" s="334"/>
      <c r="HTA12" s="335"/>
      <c r="HTB12" s="336"/>
      <c r="HTC12" s="337"/>
      <c r="HTD12" s="338"/>
      <c r="HTE12" s="338"/>
      <c r="HTF12" s="339"/>
      <c r="HTG12" s="333"/>
      <c r="HTH12" s="334"/>
      <c r="HTI12" s="335"/>
      <c r="HTJ12" s="336"/>
      <c r="HTK12" s="337"/>
      <c r="HTL12" s="338"/>
      <c r="HTM12" s="338"/>
      <c r="HTN12" s="339"/>
      <c r="HTO12" s="333"/>
      <c r="HTP12" s="334"/>
      <c r="HTQ12" s="335"/>
      <c r="HTR12" s="336"/>
      <c r="HTS12" s="337"/>
      <c r="HTT12" s="338"/>
      <c r="HTU12" s="338"/>
      <c r="HTV12" s="339"/>
      <c r="HTW12" s="333"/>
      <c r="HTX12" s="334"/>
      <c r="HTY12" s="335"/>
      <c r="HTZ12" s="336"/>
      <c r="HUA12" s="337"/>
      <c r="HUB12" s="338"/>
      <c r="HUC12" s="338"/>
      <c r="HUD12" s="339"/>
      <c r="HUE12" s="333"/>
      <c r="HUF12" s="334"/>
      <c r="HUG12" s="335"/>
      <c r="HUH12" s="336"/>
      <c r="HUI12" s="337"/>
      <c r="HUJ12" s="338"/>
      <c r="HUK12" s="338"/>
      <c r="HUL12" s="339"/>
      <c r="HUM12" s="333"/>
      <c r="HUN12" s="334"/>
      <c r="HUO12" s="335"/>
      <c r="HUP12" s="336"/>
      <c r="HUQ12" s="337"/>
      <c r="HUR12" s="338"/>
      <c r="HUS12" s="338"/>
      <c r="HUT12" s="339"/>
      <c r="HUU12" s="333"/>
      <c r="HUV12" s="334"/>
      <c r="HUW12" s="335"/>
      <c r="HUX12" s="336"/>
      <c r="HUY12" s="337"/>
      <c r="HUZ12" s="338"/>
      <c r="HVA12" s="338"/>
      <c r="HVB12" s="339"/>
      <c r="HVC12" s="333"/>
      <c r="HVD12" s="334"/>
      <c r="HVE12" s="335"/>
      <c r="HVF12" s="336"/>
      <c r="HVG12" s="337"/>
      <c r="HVH12" s="338"/>
      <c r="HVI12" s="338"/>
      <c r="HVJ12" s="339"/>
      <c r="HVK12" s="333"/>
      <c r="HVL12" s="334"/>
      <c r="HVM12" s="335"/>
      <c r="HVN12" s="336"/>
      <c r="HVO12" s="337"/>
      <c r="HVP12" s="338"/>
      <c r="HVQ12" s="338"/>
      <c r="HVR12" s="339"/>
      <c r="HVS12" s="333"/>
      <c r="HVT12" s="334"/>
      <c r="HVU12" s="335"/>
      <c r="HVV12" s="336"/>
      <c r="HVW12" s="337"/>
      <c r="HVX12" s="338"/>
      <c r="HVY12" s="338"/>
      <c r="HVZ12" s="339"/>
      <c r="HWA12" s="333"/>
      <c r="HWB12" s="334"/>
      <c r="HWC12" s="335"/>
      <c r="HWD12" s="336"/>
      <c r="HWE12" s="337"/>
      <c r="HWF12" s="338"/>
      <c r="HWG12" s="338"/>
      <c r="HWH12" s="339"/>
      <c r="HWI12" s="333"/>
      <c r="HWJ12" s="334"/>
      <c r="HWK12" s="335"/>
      <c r="HWL12" s="336"/>
      <c r="HWM12" s="337"/>
      <c r="HWN12" s="338"/>
      <c r="HWO12" s="338"/>
      <c r="HWP12" s="339"/>
      <c r="HWQ12" s="333"/>
      <c r="HWR12" s="334"/>
      <c r="HWS12" s="335"/>
      <c r="HWT12" s="336"/>
      <c r="HWU12" s="337"/>
      <c r="HWV12" s="338"/>
      <c r="HWW12" s="338"/>
      <c r="HWX12" s="339"/>
      <c r="HWY12" s="333"/>
      <c r="HWZ12" s="334"/>
      <c r="HXA12" s="335"/>
      <c r="HXB12" s="336"/>
      <c r="HXC12" s="337"/>
      <c r="HXD12" s="338"/>
      <c r="HXE12" s="338"/>
      <c r="HXF12" s="339"/>
      <c r="HXG12" s="333"/>
      <c r="HXH12" s="334"/>
      <c r="HXI12" s="335"/>
      <c r="HXJ12" s="336"/>
      <c r="HXK12" s="337"/>
      <c r="HXL12" s="338"/>
      <c r="HXM12" s="338"/>
      <c r="HXN12" s="339"/>
      <c r="HXO12" s="333"/>
      <c r="HXP12" s="334"/>
      <c r="HXQ12" s="335"/>
      <c r="HXR12" s="336"/>
      <c r="HXS12" s="337"/>
      <c r="HXT12" s="338"/>
      <c r="HXU12" s="338"/>
      <c r="HXV12" s="339"/>
      <c r="HXW12" s="333"/>
      <c r="HXX12" s="334"/>
      <c r="HXY12" s="335"/>
      <c r="HXZ12" s="336"/>
      <c r="HYA12" s="337"/>
      <c r="HYB12" s="338"/>
      <c r="HYC12" s="338"/>
      <c r="HYD12" s="339"/>
      <c r="HYE12" s="333"/>
      <c r="HYF12" s="334"/>
      <c r="HYG12" s="335"/>
      <c r="HYH12" s="336"/>
      <c r="HYI12" s="337"/>
      <c r="HYJ12" s="338"/>
      <c r="HYK12" s="338"/>
      <c r="HYL12" s="339"/>
      <c r="HYM12" s="333"/>
      <c r="HYN12" s="334"/>
      <c r="HYO12" s="335"/>
      <c r="HYP12" s="336"/>
      <c r="HYQ12" s="337"/>
      <c r="HYR12" s="338"/>
      <c r="HYS12" s="338"/>
      <c r="HYT12" s="339"/>
      <c r="HYU12" s="333"/>
      <c r="HYV12" s="334"/>
      <c r="HYW12" s="335"/>
      <c r="HYX12" s="336"/>
      <c r="HYY12" s="337"/>
      <c r="HYZ12" s="338"/>
      <c r="HZA12" s="338"/>
      <c r="HZB12" s="339"/>
      <c r="HZC12" s="333"/>
      <c r="HZD12" s="334"/>
      <c r="HZE12" s="335"/>
      <c r="HZF12" s="336"/>
      <c r="HZG12" s="337"/>
      <c r="HZH12" s="338"/>
      <c r="HZI12" s="338"/>
      <c r="HZJ12" s="339"/>
      <c r="HZK12" s="333"/>
      <c r="HZL12" s="334"/>
      <c r="HZM12" s="335"/>
      <c r="HZN12" s="336"/>
      <c r="HZO12" s="337"/>
      <c r="HZP12" s="338"/>
      <c r="HZQ12" s="338"/>
      <c r="HZR12" s="339"/>
      <c r="HZS12" s="333"/>
      <c r="HZT12" s="334"/>
      <c r="HZU12" s="335"/>
      <c r="HZV12" s="336"/>
      <c r="HZW12" s="337"/>
      <c r="HZX12" s="338"/>
      <c r="HZY12" s="338"/>
      <c r="HZZ12" s="339"/>
      <c r="IAA12" s="333"/>
      <c r="IAB12" s="334"/>
      <c r="IAC12" s="335"/>
      <c r="IAD12" s="336"/>
      <c r="IAE12" s="337"/>
      <c r="IAF12" s="338"/>
      <c r="IAG12" s="338"/>
      <c r="IAH12" s="339"/>
      <c r="IAI12" s="333"/>
      <c r="IAJ12" s="334"/>
      <c r="IAK12" s="335"/>
      <c r="IAL12" s="336"/>
      <c r="IAM12" s="337"/>
      <c r="IAN12" s="338"/>
      <c r="IAO12" s="338"/>
      <c r="IAP12" s="339"/>
      <c r="IAQ12" s="333"/>
      <c r="IAR12" s="334"/>
      <c r="IAS12" s="335"/>
      <c r="IAT12" s="336"/>
      <c r="IAU12" s="337"/>
      <c r="IAV12" s="338"/>
      <c r="IAW12" s="338"/>
      <c r="IAX12" s="339"/>
      <c r="IAY12" s="333"/>
      <c r="IAZ12" s="334"/>
      <c r="IBA12" s="335"/>
      <c r="IBB12" s="336"/>
      <c r="IBC12" s="337"/>
      <c r="IBD12" s="338"/>
      <c r="IBE12" s="338"/>
      <c r="IBF12" s="339"/>
      <c r="IBG12" s="333"/>
      <c r="IBH12" s="334"/>
      <c r="IBI12" s="335"/>
      <c r="IBJ12" s="336"/>
      <c r="IBK12" s="337"/>
      <c r="IBL12" s="338"/>
      <c r="IBM12" s="338"/>
      <c r="IBN12" s="339"/>
      <c r="IBO12" s="333"/>
      <c r="IBP12" s="334"/>
      <c r="IBQ12" s="335"/>
      <c r="IBR12" s="336"/>
      <c r="IBS12" s="337"/>
      <c r="IBT12" s="338"/>
      <c r="IBU12" s="338"/>
      <c r="IBV12" s="339"/>
      <c r="IBW12" s="333"/>
      <c r="IBX12" s="334"/>
      <c r="IBY12" s="335"/>
      <c r="IBZ12" s="336"/>
      <c r="ICA12" s="337"/>
      <c r="ICB12" s="338"/>
      <c r="ICC12" s="338"/>
      <c r="ICD12" s="339"/>
      <c r="ICE12" s="333"/>
      <c r="ICF12" s="334"/>
      <c r="ICG12" s="335"/>
      <c r="ICH12" s="336"/>
      <c r="ICI12" s="337"/>
      <c r="ICJ12" s="338"/>
      <c r="ICK12" s="338"/>
      <c r="ICL12" s="339"/>
      <c r="ICM12" s="333"/>
      <c r="ICN12" s="334"/>
      <c r="ICO12" s="335"/>
      <c r="ICP12" s="336"/>
      <c r="ICQ12" s="337"/>
      <c r="ICR12" s="338"/>
      <c r="ICS12" s="338"/>
      <c r="ICT12" s="339"/>
      <c r="ICU12" s="333"/>
      <c r="ICV12" s="334"/>
      <c r="ICW12" s="335"/>
      <c r="ICX12" s="336"/>
      <c r="ICY12" s="337"/>
      <c r="ICZ12" s="338"/>
      <c r="IDA12" s="338"/>
      <c r="IDB12" s="339"/>
      <c r="IDC12" s="333"/>
      <c r="IDD12" s="334"/>
      <c r="IDE12" s="335"/>
      <c r="IDF12" s="336"/>
      <c r="IDG12" s="337"/>
      <c r="IDH12" s="338"/>
      <c r="IDI12" s="338"/>
      <c r="IDJ12" s="339"/>
      <c r="IDK12" s="333"/>
      <c r="IDL12" s="334"/>
      <c r="IDM12" s="335"/>
      <c r="IDN12" s="336"/>
      <c r="IDO12" s="337"/>
      <c r="IDP12" s="338"/>
      <c r="IDQ12" s="338"/>
      <c r="IDR12" s="339"/>
      <c r="IDS12" s="333"/>
      <c r="IDT12" s="334"/>
      <c r="IDU12" s="335"/>
      <c r="IDV12" s="336"/>
      <c r="IDW12" s="337"/>
      <c r="IDX12" s="338"/>
      <c r="IDY12" s="338"/>
      <c r="IDZ12" s="339"/>
      <c r="IEA12" s="333"/>
      <c r="IEB12" s="334"/>
      <c r="IEC12" s="335"/>
      <c r="IED12" s="336"/>
      <c r="IEE12" s="337"/>
      <c r="IEF12" s="338"/>
      <c r="IEG12" s="338"/>
      <c r="IEH12" s="339"/>
      <c r="IEI12" s="333"/>
      <c r="IEJ12" s="334"/>
      <c r="IEK12" s="335"/>
      <c r="IEL12" s="336"/>
      <c r="IEM12" s="337"/>
      <c r="IEN12" s="338"/>
      <c r="IEO12" s="338"/>
      <c r="IEP12" s="339"/>
      <c r="IEQ12" s="333"/>
      <c r="IER12" s="334"/>
      <c r="IES12" s="335"/>
      <c r="IET12" s="336"/>
      <c r="IEU12" s="337"/>
      <c r="IEV12" s="338"/>
      <c r="IEW12" s="338"/>
      <c r="IEX12" s="339"/>
      <c r="IEY12" s="333"/>
      <c r="IEZ12" s="334"/>
      <c r="IFA12" s="335"/>
      <c r="IFB12" s="336"/>
      <c r="IFC12" s="337"/>
      <c r="IFD12" s="338"/>
      <c r="IFE12" s="338"/>
      <c r="IFF12" s="339"/>
      <c r="IFG12" s="333"/>
      <c r="IFH12" s="334"/>
      <c r="IFI12" s="335"/>
      <c r="IFJ12" s="336"/>
      <c r="IFK12" s="337"/>
      <c r="IFL12" s="338"/>
      <c r="IFM12" s="338"/>
      <c r="IFN12" s="339"/>
      <c r="IFO12" s="333"/>
      <c r="IFP12" s="334"/>
      <c r="IFQ12" s="335"/>
      <c r="IFR12" s="336"/>
      <c r="IFS12" s="337"/>
      <c r="IFT12" s="338"/>
      <c r="IFU12" s="338"/>
      <c r="IFV12" s="339"/>
      <c r="IFW12" s="333"/>
      <c r="IFX12" s="334"/>
      <c r="IFY12" s="335"/>
      <c r="IFZ12" s="336"/>
      <c r="IGA12" s="337"/>
      <c r="IGB12" s="338"/>
      <c r="IGC12" s="338"/>
      <c r="IGD12" s="339"/>
      <c r="IGE12" s="333"/>
      <c r="IGF12" s="334"/>
      <c r="IGG12" s="335"/>
      <c r="IGH12" s="336"/>
      <c r="IGI12" s="337"/>
      <c r="IGJ12" s="338"/>
      <c r="IGK12" s="338"/>
      <c r="IGL12" s="339"/>
      <c r="IGM12" s="333"/>
      <c r="IGN12" s="334"/>
      <c r="IGO12" s="335"/>
      <c r="IGP12" s="336"/>
      <c r="IGQ12" s="337"/>
      <c r="IGR12" s="338"/>
      <c r="IGS12" s="338"/>
      <c r="IGT12" s="339"/>
      <c r="IGU12" s="333"/>
      <c r="IGV12" s="334"/>
      <c r="IGW12" s="335"/>
      <c r="IGX12" s="336"/>
      <c r="IGY12" s="337"/>
      <c r="IGZ12" s="338"/>
      <c r="IHA12" s="338"/>
      <c r="IHB12" s="339"/>
      <c r="IHC12" s="333"/>
      <c r="IHD12" s="334"/>
      <c r="IHE12" s="335"/>
      <c r="IHF12" s="336"/>
      <c r="IHG12" s="337"/>
      <c r="IHH12" s="338"/>
      <c r="IHI12" s="338"/>
      <c r="IHJ12" s="339"/>
      <c r="IHK12" s="333"/>
      <c r="IHL12" s="334"/>
      <c r="IHM12" s="335"/>
      <c r="IHN12" s="336"/>
      <c r="IHO12" s="337"/>
      <c r="IHP12" s="338"/>
      <c r="IHQ12" s="338"/>
      <c r="IHR12" s="339"/>
      <c r="IHS12" s="333"/>
      <c r="IHT12" s="334"/>
      <c r="IHU12" s="335"/>
      <c r="IHV12" s="336"/>
      <c r="IHW12" s="337"/>
      <c r="IHX12" s="338"/>
      <c r="IHY12" s="338"/>
      <c r="IHZ12" s="339"/>
      <c r="IIA12" s="333"/>
      <c r="IIB12" s="334"/>
      <c r="IIC12" s="335"/>
      <c r="IID12" s="336"/>
      <c r="IIE12" s="337"/>
      <c r="IIF12" s="338"/>
      <c r="IIG12" s="338"/>
      <c r="IIH12" s="339"/>
      <c r="III12" s="333"/>
      <c r="IIJ12" s="334"/>
      <c r="IIK12" s="335"/>
      <c r="IIL12" s="336"/>
      <c r="IIM12" s="337"/>
      <c r="IIN12" s="338"/>
      <c r="IIO12" s="338"/>
      <c r="IIP12" s="339"/>
      <c r="IIQ12" s="333"/>
      <c r="IIR12" s="334"/>
      <c r="IIS12" s="335"/>
      <c r="IIT12" s="336"/>
      <c r="IIU12" s="337"/>
      <c r="IIV12" s="338"/>
      <c r="IIW12" s="338"/>
      <c r="IIX12" s="339"/>
      <c r="IIY12" s="333"/>
      <c r="IIZ12" s="334"/>
      <c r="IJA12" s="335"/>
      <c r="IJB12" s="336"/>
      <c r="IJC12" s="337"/>
      <c r="IJD12" s="338"/>
      <c r="IJE12" s="338"/>
      <c r="IJF12" s="339"/>
      <c r="IJG12" s="333"/>
      <c r="IJH12" s="334"/>
      <c r="IJI12" s="335"/>
      <c r="IJJ12" s="336"/>
      <c r="IJK12" s="337"/>
      <c r="IJL12" s="338"/>
      <c r="IJM12" s="338"/>
      <c r="IJN12" s="339"/>
      <c r="IJO12" s="333"/>
      <c r="IJP12" s="334"/>
      <c r="IJQ12" s="335"/>
      <c r="IJR12" s="336"/>
      <c r="IJS12" s="337"/>
      <c r="IJT12" s="338"/>
      <c r="IJU12" s="338"/>
      <c r="IJV12" s="339"/>
      <c r="IJW12" s="333"/>
      <c r="IJX12" s="334"/>
      <c r="IJY12" s="335"/>
      <c r="IJZ12" s="336"/>
      <c r="IKA12" s="337"/>
      <c r="IKB12" s="338"/>
      <c r="IKC12" s="338"/>
      <c r="IKD12" s="339"/>
      <c r="IKE12" s="333"/>
      <c r="IKF12" s="334"/>
      <c r="IKG12" s="335"/>
      <c r="IKH12" s="336"/>
      <c r="IKI12" s="337"/>
      <c r="IKJ12" s="338"/>
      <c r="IKK12" s="338"/>
      <c r="IKL12" s="339"/>
      <c r="IKM12" s="333"/>
      <c r="IKN12" s="334"/>
      <c r="IKO12" s="335"/>
      <c r="IKP12" s="336"/>
      <c r="IKQ12" s="337"/>
      <c r="IKR12" s="338"/>
      <c r="IKS12" s="338"/>
      <c r="IKT12" s="339"/>
      <c r="IKU12" s="333"/>
      <c r="IKV12" s="334"/>
      <c r="IKW12" s="335"/>
      <c r="IKX12" s="336"/>
      <c r="IKY12" s="337"/>
      <c r="IKZ12" s="338"/>
      <c r="ILA12" s="338"/>
      <c r="ILB12" s="339"/>
      <c r="ILC12" s="333"/>
      <c r="ILD12" s="334"/>
      <c r="ILE12" s="335"/>
      <c r="ILF12" s="336"/>
      <c r="ILG12" s="337"/>
      <c r="ILH12" s="338"/>
      <c r="ILI12" s="338"/>
      <c r="ILJ12" s="339"/>
      <c r="ILK12" s="333"/>
      <c r="ILL12" s="334"/>
      <c r="ILM12" s="335"/>
      <c r="ILN12" s="336"/>
      <c r="ILO12" s="337"/>
      <c r="ILP12" s="338"/>
      <c r="ILQ12" s="338"/>
      <c r="ILR12" s="339"/>
      <c r="ILS12" s="333"/>
      <c r="ILT12" s="334"/>
      <c r="ILU12" s="335"/>
      <c r="ILV12" s="336"/>
      <c r="ILW12" s="337"/>
      <c r="ILX12" s="338"/>
      <c r="ILY12" s="338"/>
      <c r="ILZ12" s="339"/>
      <c r="IMA12" s="333"/>
      <c r="IMB12" s="334"/>
      <c r="IMC12" s="335"/>
      <c r="IMD12" s="336"/>
      <c r="IME12" s="337"/>
      <c r="IMF12" s="338"/>
      <c r="IMG12" s="338"/>
      <c r="IMH12" s="339"/>
      <c r="IMI12" s="333"/>
      <c r="IMJ12" s="334"/>
      <c r="IMK12" s="335"/>
      <c r="IML12" s="336"/>
      <c r="IMM12" s="337"/>
      <c r="IMN12" s="338"/>
      <c r="IMO12" s="338"/>
      <c r="IMP12" s="339"/>
      <c r="IMQ12" s="333"/>
      <c r="IMR12" s="334"/>
      <c r="IMS12" s="335"/>
      <c r="IMT12" s="336"/>
      <c r="IMU12" s="337"/>
      <c r="IMV12" s="338"/>
      <c r="IMW12" s="338"/>
      <c r="IMX12" s="339"/>
      <c r="IMY12" s="333"/>
      <c r="IMZ12" s="334"/>
      <c r="INA12" s="335"/>
      <c r="INB12" s="336"/>
      <c r="INC12" s="337"/>
      <c r="IND12" s="338"/>
      <c r="INE12" s="338"/>
      <c r="INF12" s="339"/>
      <c r="ING12" s="333"/>
      <c r="INH12" s="334"/>
      <c r="INI12" s="335"/>
      <c r="INJ12" s="336"/>
      <c r="INK12" s="337"/>
      <c r="INL12" s="338"/>
      <c r="INM12" s="338"/>
      <c r="INN12" s="339"/>
      <c r="INO12" s="333"/>
      <c r="INP12" s="334"/>
      <c r="INQ12" s="335"/>
      <c r="INR12" s="336"/>
      <c r="INS12" s="337"/>
      <c r="INT12" s="338"/>
      <c r="INU12" s="338"/>
      <c r="INV12" s="339"/>
      <c r="INW12" s="333"/>
      <c r="INX12" s="334"/>
      <c r="INY12" s="335"/>
      <c r="INZ12" s="336"/>
      <c r="IOA12" s="337"/>
      <c r="IOB12" s="338"/>
      <c r="IOC12" s="338"/>
      <c r="IOD12" s="339"/>
      <c r="IOE12" s="333"/>
      <c r="IOF12" s="334"/>
      <c r="IOG12" s="335"/>
      <c r="IOH12" s="336"/>
      <c r="IOI12" s="337"/>
      <c r="IOJ12" s="338"/>
      <c r="IOK12" s="338"/>
      <c r="IOL12" s="339"/>
      <c r="IOM12" s="333"/>
      <c r="ION12" s="334"/>
      <c r="IOO12" s="335"/>
      <c r="IOP12" s="336"/>
      <c r="IOQ12" s="337"/>
      <c r="IOR12" s="338"/>
      <c r="IOS12" s="338"/>
      <c r="IOT12" s="339"/>
      <c r="IOU12" s="333"/>
      <c r="IOV12" s="334"/>
      <c r="IOW12" s="335"/>
      <c r="IOX12" s="336"/>
      <c r="IOY12" s="337"/>
      <c r="IOZ12" s="338"/>
      <c r="IPA12" s="338"/>
      <c r="IPB12" s="339"/>
      <c r="IPC12" s="333"/>
      <c r="IPD12" s="334"/>
      <c r="IPE12" s="335"/>
      <c r="IPF12" s="336"/>
      <c r="IPG12" s="337"/>
      <c r="IPH12" s="338"/>
      <c r="IPI12" s="338"/>
      <c r="IPJ12" s="339"/>
      <c r="IPK12" s="333"/>
      <c r="IPL12" s="334"/>
      <c r="IPM12" s="335"/>
      <c r="IPN12" s="336"/>
      <c r="IPO12" s="337"/>
      <c r="IPP12" s="338"/>
      <c r="IPQ12" s="338"/>
      <c r="IPR12" s="339"/>
      <c r="IPS12" s="333"/>
      <c r="IPT12" s="334"/>
      <c r="IPU12" s="335"/>
      <c r="IPV12" s="336"/>
      <c r="IPW12" s="337"/>
      <c r="IPX12" s="338"/>
      <c r="IPY12" s="338"/>
      <c r="IPZ12" s="339"/>
      <c r="IQA12" s="333"/>
      <c r="IQB12" s="334"/>
      <c r="IQC12" s="335"/>
      <c r="IQD12" s="336"/>
      <c r="IQE12" s="337"/>
      <c r="IQF12" s="338"/>
      <c r="IQG12" s="338"/>
      <c r="IQH12" s="339"/>
      <c r="IQI12" s="333"/>
      <c r="IQJ12" s="334"/>
      <c r="IQK12" s="335"/>
      <c r="IQL12" s="336"/>
      <c r="IQM12" s="337"/>
      <c r="IQN12" s="338"/>
      <c r="IQO12" s="338"/>
      <c r="IQP12" s="339"/>
      <c r="IQQ12" s="333"/>
      <c r="IQR12" s="334"/>
      <c r="IQS12" s="335"/>
      <c r="IQT12" s="336"/>
      <c r="IQU12" s="337"/>
      <c r="IQV12" s="338"/>
      <c r="IQW12" s="338"/>
      <c r="IQX12" s="339"/>
      <c r="IQY12" s="333"/>
      <c r="IQZ12" s="334"/>
      <c r="IRA12" s="335"/>
      <c r="IRB12" s="336"/>
      <c r="IRC12" s="337"/>
      <c r="IRD12" s="338"/>
      <c r="IRE12" s="338"/>
      <c r="IRF12" s="339"/>
      <c r="IRG12" s="333"/>
      <c r="IRH12" s="334"/>
      <c r="IRI12" s="335"/>
      <c r="IRJ12" s="336"/>
      <c r="IRK12" s="337"/>
      <c r="IRL12" s="338"/>
      <c r="IRM12" s="338"/>
      <c r="IRN12" s="339"/>
      <c r="IRO12" s="333"/>
      <c r="IRP12" s="334"/>
      <c r="IRQ12" s="335"/>
      <c r="IRR12" s="336"/>
      <c r="IRS12" s="337"/>
      <c r="IRT12" s="338"/>
      <c r="IRU12" s="338"/>
      <c r="IRV12" s="339"/>
      <c r="IRW12" s="333"/>
      <c r="IRX12" s="334"/>
      <c r="IRY12" s="335"/>
      <c r="IRZ12" s="336"/>
      <c r="ISA12" s="337"/>
      <c r="ISB12" s="338"/>
      <c r="ISC12" s="338"/>
      <c r="ISD12" s="339"/>
      <c r="ISE12" s="333"/>
      <c r="ISF12" s="334"/>
      <c r="ISG12" s="335"/>
      <c r="ISH12" s="336"/>
      <c r="ISI12" s="337"/>
      <c r="ISJ12" s="338"/>
      <c r="ISK12" s="338"/>
      <c r="ISL12" s="339"/>
      <c r="ISM12" s="333"/>
      <c r="ISN12" s="334"/>
      <c r="ISO12" s="335"/>
      <c r="ISP12" s="336"/>
      <c r="ISQ12" s="337"/>
      <c r="ISR12" s="338"/>
      <c r="ISS12" s="338"/>
      <c r="IST12" s="339"/>
      <c r="ISU12" s="333"/>
      <c r="ISV12" s="334"/>
      <c r="ISW12" s="335"/>
      <c r="ISX12" s="336"/>
      <c r="ISY12" s="337"/>
      <c r="ISZ12" s="338"/>
      <c r="ITA12" s="338"/>
      <c r="ITB12" s="339"/>
      <c r="ITC12" s="333"/>
      <c r="ITD12" s="334"/>
      <c r="ITE12" s="335"/>
      <c r="ITF12" s="336"/>
      <c r="ITG12" s="337"/>
      <c r="ITH12" s="338"/>
      <c r="ITI12" s="338"/>
      <c r="ITJ12" s="339"/>
      <c r="ITK12" s="333"/>
      <c r="ITL12" s="334"/>
      <c r="ITM12" s="335"/>
      <c r="ITN12" s="336"/>
      <c r="ITO12" s="337"/>
      <c r="ITP12" s="338"/>
      <c r="ITQ12" s="338"/>
      <c r="ITR12" s="339"/>
      <c r="ITS12" s="333"/>
      <c r="ITT12" s="334"/>
      <c r="ITU12" s="335"/>
      <c r="ITV12" s="336"/>
      <c r="ITW12" s="337"/>
      <c r="ITX12" s="338"/>
      <c r="ITY12" s="338"/>
      <c r="ITZ12" s="339"/>
      <c r="IUA12" s="333"/>
      <c r="IUB12" s="334"/>
      <c r="IUC12" s="335"/>
      <c r="IUD12" s="336"/>
      <c r="IUE12" s="337"/>
      <c r="IUF12" s="338"/>
      <c r="IUG12" s="338"/>
      <c r="IUH12" s="339"/>
      <c r="IUI12" s="333"/>
      <c r="IUJ12" s="334"/>
      <c r="IUK12" s="335"/>
      <c r="IUL12" s="336"/>
      <c r="IUM12" s="337"/>
      <c r="IUN12" s="338"/>
      <c r="IUO12" s="338"/>
      <c r="IUP12" s="339"/>
      <c r="IUQ12" s="333"/>
      <c r="IUR12" s="334"/>
      <c r="IUS12" s="335"/>
      <c r="IUT12" s="336"/>
      <c r="IUU12" s="337"/>
      <c r="IUV12" s="338"/>
      <c r="IUW12" s="338"/>
      <c r="IUX12" s="339"/>
      <c r="IUY12" s="333"/>
      <c r="IUZ12" s="334"/>
      <c r="IVA12" s="335"/>
      <c r="IVB12" s="336"/>
      <c r="IVC12" s="337"/>
      <c r="IVD12" s="338"/>
      <c r="IVE12" s="338"/>
      <c r="IVF12" s="339"/>
      <c r="IVG12" s="333"/>
      <c r="IVH12" s="334"/>
      <c r="IVI12" s="335"/>
      <c r="IVJ12" s="336"/>
      <c r="IVK12" s="337"/>
      <c r="IVL12" s="338"/>
      <c r="IVM12" s="338"/>
      <c r="IVN12" s="339"/>
      <c r="IVO12" s="333"/>
      <c r="IVP12" s="334"/>
      <c r="IVQ12" s="335"/>
      <c r="IVR12" s="336"/>
      <c r="IVS12" s="337"/>
      <c r="IVT12" s="338"/>
      <c r="IVU12" s="338"/>
      <c r="IVV12" s="339"/>
      <c r="IVW12" s="333"/>
      <c r="IVX12" s="334"/>
      <c r="IVY12" s="335"/>
      <c r="IVZ12" s="336"/>
      <c r="IWA12" s="337"/>
      <c r="IWB12" s="338"/>
      <c r="IWC12" s="338"/>
      <c r="IWD12" s="339"/>
      <c r="IWE12" s="333"/>
      <c r="IWF12" s="334"/>
      <c r="IWG12" s="335"/>
      <c r="IWH12" s="336"/>
      <c r="IWI12" s="337"/>
      <c r="IWJ12" s="338"/>
      <c r="IWK12" s="338"/>
      <c r="IWL12" s="339"/>
      <c r="IWM12" s="333"/>
      <c r="IWN12" s="334"/>
      <c r="IWO12" s="335"/>
      <c r="IWP12" s="336"/>
      <c r="IWQ12" s="337"/>
      <c r="IWR12" s="338"/>
      <c r="IWS12" s="338"/>
      <c r="IWT12" s="339"/>
      <c r="IWU12" s="333"/>
      <c r="IWV12" s="334"/>
      <c r="IWW12" s="335"/>
      <c r="IWX12" s="336"/>
      <c r="IWY12" s="337"/>
      <c r="IWZ12" s="338"/>
      <c r="IXA12" s="338"/>
      <c r="IXB12" s="339"/>
      <c r="IXC12" s="333"/>
      <c r="IXD12" s="334"/>
      <c r="IXE12" s="335"/>
      <c r="IXF12" s="336"/>
      <c r="IXG12" s="337"/>
      <c r="IXH12" s="338"/>
      <c r="IXI12" s="338"/>
      <c r="IXJ12" s="339"/>
      <c r="IXK12" s="333"/>
      <c r="IXL12" s="334"/>
      <c r="IXM12" s="335"/>
      <c r="IXN12" s="336"/>
      <c r="IXO12" s="337"/>
      <c r="IXP12" s="338"/>
      <c r="IXQ12" s="338"/>
      <c r="IXR12" s="339"/>
      <c r="IXS12" s="333"/>
      <c r="IXT12" s="334"/>
      <c r="IXU12" s="335"/>
      <c r="IXV12" s="336"/>
      <c r="IXW12" s="337"/>
      <c r="IXX12" s="338"/>
      <c r="IXY12" s="338"/>
      <c r="IXZ12" s="339"/>
      <c r="IYA12" s="333"/>
      <c r="IYB12" s="334"/>
      <c r="IYC12" s="335"/>
      <c r="IYD12" s="336"/>
      <c r="IYE12" s="337"/>
      <c r="IYF12" s="338"/>
      <c r="IYG12" s="338"/>
      <c r="IYH12" s="339"/>
      <c r="IYI12" s="333"/>
      <c r="IYJ12" s="334"/>
      <c r="IYK12" s="335"/>
      <c r="IYL12" s="336"/>
      <c r="IYM12" s="337"/>
      <c r="IYN12" s="338"/>
      <c r="IYO12" s="338"/>
      <c r="IYP12" s="339"/>
      <c r="IYQ12" s="333"/>
      <c r="IYR12" s="334"/>
      <c r="IYS12" s="335"/>
      <c r="IYT12" s="336"/>
      <c r="IYU12" s="337"/>
      <c r="IYV12" s="338"/>
      <c r="IYW12" s="338"/>
      <c r="IYX12" s="339"/>
      <c r="IYY12" s="333"/>
      <c r="IYZ12" s="334"/>
      <c r="IZA12" s="335"/>
      <c r="IZB12" s="336"/>
      <c r="IZC12" s="337"/>
      <c r="IZD12" s="338"/>
      <c r="IZE12" s="338"/>
      <c r="IZF12" s="339"/>
      <c r="IZG12" s="333"/>
      <c r="IZH12" s="334"/>
      <c r="IZI12" s="335"/>
      <c r="IZJ12" s="336"/>
      <c r="IZK12" s="337"/>
      <c r="IZL12" s="338"/>
      <c r="IZM12" s="338"/>
      <c r="IZN12" s="339"/>
      <c r="IZO12" s="333"/>
      <c r="IZP12" s="334"/>
      <c r="IZQ12" s="335"/>
      <c r="IZR12" s="336"/>
      <c r="IZS12" s="337"/>
      <c r="IZT12" s="338"/>
      <c r="IZU12" s="338"/>
      <c r="IZV12" s="339"/>
      <c r="IZW12" s="333"/>
      <c r="IZX12" s="334"/>
      <c r="IZY12" s="335"/>
      <c r="IZZ12" s="336"/>
      <c r="JAA12" s="337"/>
      <c r="JAB12" s="338"/>
      <c r="JAC12" s="338"/>
      <c r="JAD12" s="339"/>
      <c r="JAE12" s="333"/>
      <c r="JAF12" s="334"/>
      <c r="JAG12" s="335"/>
      <c r="JAH12" s="336"/>
      <c r="JAI12" s="337"/>
      <c r="JAJ12" s="338"/>
      <c r="JAK12" s="338"/>
      <c r="JAL12" s="339"/>
      <c r="JAM12" s="333"/>
      <c r="JAN12" s="334"/>
      <c r="JAO12" s="335"/>
      <c r="JAP12" s="336"/>
      <c r="JAQ12" s="337"/>
      <c r="JAR12" s="338"/>
      <c r="JAS12" s="338"/>
      <c r="JAT12" s="339"/>
      <c r="JAU12" s="333"/>
      <c r="JAV12" s="334"/>
      <c r="JAW12" s="335"/>
      <c r="JAX12" s="336"/>
      <c r="JAY12" s="337"/>
      <c r="JAZ12" s="338"/>
      <c r="JBA12" s="338"/>
      <c r="JBB12" s="339"/>
      <c r="JBC12" s="333"/>
      <c r="JBD12" s="334"/>
      <c r="JBE12" s="335"/>
      <c r="JBF12" s="336"/>
      <c r="JBG12" s="337"/>
      <c r="JBH12" s="338"/>
      <c r="JBI12" s="338"/>
      <c r="JBJ12" s="339"/>
      <c r="JBK12" s="333"/>
      <c r="JBL12" s="334"/>
      <c r="JBM12" s="335"/>
      <c r="JBN12" s="336"/>
      <c r="JBO12" s="337"/>
      <c r="JBP12" s="338"/>
      <c r="JBQ12" s="338"/>
      <c r="JBR12" s="339"/>
      <c r="JBS12" s="333"/>
      <c r="JBT12" s="334"/>
      <c r="JBU12" s="335"/>
      <c r="JBV12" s="336"/>
      <c r="JBW12" s="337"/>
      <c r="JBX12" s="338"/>
      <c r="JBY12" s="338"/>
      <c r="JBZ12" s="339"/>
      <c r="JCA12" s="333"/>
      <c r="JCB12" s="334"/>
      <c r="JCC12" s="335"/>
      <c r="JCD12" s="336"/>
      <c r="JCE12" s="337"/>
      <c r="JCF12" s="338"/>
      <c r="JCG12" s="338"/>
      <c r="JCH12" s="339"/>
      <c r="JCI12" s="333"/>
      <c r="JCJ12" s="334"/>
      <c r="JCK12" s="335"/>
      <c r="JCL12" s="336"/>
      <c r="JCM12" s="337"/>
      <c r="JCN12" s="338"/>
      <c r="JCO12" s="338"/>
      <c r="JCP12" s="339"/>
      <c r="JCQ12" s="333"/>
      <c r="JCR12" s="334"/>
      <c r="JCS12" s="335"/>
      <c r="JCT12" s="336"/>
      <c r="JCU12" s="337"/>
      <c r="JCV12" s="338"/>
      <c r="JCW12" s="338"/>
      <c r="JCX12" s="339"/>
      <c r="JCY12" s="333"/>
      <c r="JCZ12" s="334"/>
      <c r="JDA12" s="335"/>
      <c r="JDB12" s="336"/>
      <c r="JDC12" s="337"/>
      <c r="JDD12" s="338"/>
      <c r="JDE12" s="338"/>
      <c r="JDF12" s="339"/>
      <c r="JDG12" s="333"/>
      <c r="JDH12" s="334"/>
      <c r="JDI12" s="335"/>
      <c r="JDJ12" s="336"/>
      <c r="JDK12" s="337"/>
      <c r="JDL12" s="338"/>
      <c r="JDM12" s="338"/>
      <c r="JDN12" s="339"/>
      <c r="JDO12" s="333"/>
      <c r="JDP12" s="334"/>
      <c r="JDQ12" s="335"/>
      <c r="JDR12" s="336"/>
      <c r="JDS12" s="337"/>
      <c r="JDT12" s="338"/>
      <c r="JDU12" s="338"/>
      <c r="JDV12" s="339"/>
      <c r="JDW12" s="333"/>
      <c r="JDX12" s="334"/>
      <c r="JDY12" s="335"/>
      <c r="JDZ12" s="336"/>
      <c r="JEA12" s="337"/>
      <c r="JEB12" s="338"/>
      <c r="JEC12" s="338"/>
      <c r="JED12" s="339"/>
      <c r="JEE12" s="333"/>
      <c r="JEF12" s="334"/>
      <c r="JEG12" s="335"/>
      <c r="JEH12" s="336"/>
      <c r="JEI12" s="337"/>
      <c r="JEJ12" s="338"/>
      <c r="JEK12" s="338"/>
      <c r="JEL12" s="339"/>
      <c r="JEM12" s="333"/>
      <c r="JEN12" s="334"/>
      <c r="JEO12" s="335"/>
      <c r="JEP12" s="336"/>
      <c r="JEQ12" s="337"/>
      <c r="JER12" s="338"/>
      <c r="JES12" s="338"/>
      <c r="JET12" s="339"/>
      <c r="JEU12" s="333"/>
      <c r="JEV12" s="334"/>
      <c r="JEW12" s="335"/>
      <c r="JEX12" s="336"/>
      <c r="JEY12" s="337"/>
      <c r="JEZ12" s="338"/>
      <c r="JFA12" s="338"/>
      <c r="JFB12" s="339"/>
      <c r="JFC12" s="333"/>
      <c r="JFD12" s="334"/>
      <c r="JFE12" s="335"/>
      <c r="JFF12" s="336"/>
      <c r="JFG12" s="337"/>
      <c r="JFH12" s="338"/>
      <c r="JFI12" s="338"/>
      <c r="JFJ12" s="339"/>
      <c r="JFK12" s="333"/>
      <c r="JFL12" s="334"/>
      <c r="JFM12" s="335"/>
      <c r="JFN12" s="336"/>
      <c r="JFO12" s="337"/>
      <c r="JFP12" s="338"/>
      <c r="JFQ12" s="338"/>
      <c r="JFR12" s="339"/>
      <c r="JFS12" s="333"/>
      <c r="JFT12" s="334"/>
      <c r="JFU12" s="335"/>
      <c r="JFV12" s="336"/>
      <c r="JFW12" s="337"/>
      <c r="JFX12" s="338"/>
      <c r="JFY12" s="338"/>
      <c r="JFZ12" s="339"/>
      <c r="JGA12" s="333"/>
      <c r="JGB12" s="334"/>
      <c r="JGC12" s="335"/>
      <c r="JGD12" s="336"/>
      <c r="JGE12" s="337"/>
      <c r="JGF12" s="338"/>
      <c r="JGG12" s="338"/>
      <c r="JGH12" s="339"/>
      <c r="JGI12" s="333"/>
      <c r="JGJ12" s="334"/>
      <c r="JGK12" s="335"/>
      <c r="JGL12" s="336"/>
      <c r="JGM12" s="337"/>
      <c r="JGN12" s="338"/>
      <c r="JGO12" s="338"/>
      <c r="JGP12" s="339"/>
      <c r="JGQ12" s="333"/>
      <c r="JGR12" s="334"/>
      <c r="JGS12" s="335"/>
      <c r="JGT12" s="336"/>
      <c r="JGU12" s="337"/>
      <c r="JGV12" s="338"/>
      <c r="JGW12" s="338"/>
      <c r="JGX12" s="339"/>
      <c r="JGY12" s="333"/>
      <c r="JGZ12" s="334"/>
      <c r="JHA12" s="335"/>
      <c r="JHB12" s="336"/>
      <c r="JHC12" s="337"/>
      <c r="JHD12" s="338"/>
      <c r="JHE12" s="338"/>
      <c r="JHF12" s="339"/>
      <c r="JHG12" s="333"/>
      <c r="JHH12" s="334"/>
      <c r="JHI12" s="335"/>
      <c r="JHJ12" s="336"/>
      <c r="JHK12" s="337"/>
      <c r="JHL12" s="338"/>
      <c r="JHM12" s="338"/>
      <c r="JHN12" s="339"/>
      <c r="JHO12" s="333"/>
      <c r="JHP12" s="334"/>
      <c r="JHQ12" s="335"/>
      <c r="JHR12" s="336"/>
      <c r="JHS12" s="337"/>
      <c r="JHT12" s="338"/>
      <c r="JHU12" s="338"/>
      <c r="JHV12" s="339"/>
      <c r="JHW12" s="333"/>
      <c r="JHX12" s="334"/>
      <c r="JHY12" s="335"/>
      <c r="JHZ12" s="336"/>
      <c r="JIA12" s="337"/>
      <c r="JIB12" s="338"/>
      <c r="JIC12" s="338"/>
      <c r="JID12" s="339"/>
      <c r="JIE12" s="333"/>
      <c r="JIF12" s="334"/>
      <c r="JIG12" s="335"/>
      <c r="JIH12" s="336"/>
      <c r="JII12" s="337"/>
      <c r="JIJ12" s="338"/>
      <c r="JIK12" s="338"/>
      <c r="JIL12" s="339"/>
      <c r="JIM12" s="333"/>
      <c r="JIN12" s="334"/>
      <c r="JIO12" s="335"/>
      <c r="JIP12" s="336"/>
      <c r="JIQ12" s="337"/>
      <c r="JIR12" s="338"/>
      <c r="JIS12" s="338"/>
      <c r="JIT12" s="339"/>
      <c r="JIU12" s="333"/>
      <c r="JIV12" s="334"/>
      <c r="JIW12" s="335"/>
      <c r="JIX12" s="336"/>
      <c r="JIY12" s="337"/>
      <c r="JIZ12" s="338"/>
      <c r="JJA12" s="338"/>
      <c r="JJB12" s="339"/>
      <c r="JJC12" s="333"/>
      <c r="JJD12" s="334"/>
      <c r="JJE12" s="335"/>
      <c r="JJF12" s="336"/>
      <c r="JJG12" s="337"/>
      <c r="JJH12" s="338"/>
      <c r="JJI12" s="338"/>
      <c r="JJJ12" s="339"/>
      <c r="JJK12" s="333"/>
      <c r="JJL12" s="334"/>
      <c r="JJM12" s="335"/>
      <c r="JJN12" s="336"/>
      <c r="JJO12" s="337"/>
      <c r="JJP12" s="338"/>
      <c r="JJQ12" s="338"/>
      <c r="JJR12" s="339"/>
      <c r="JJS12" s="333"/>
      <c r="JJT12" s="334"/>
      <c r="JJU12" s="335"/>
      <c r="JJV12" s="336"/>
      <c r="JJW12" s="337"/>
      <c r="JJX12" s="338"/>
      <c r="JJY12" s="338"/>
      <c r="JJZ12" s="339"/>
      <c r="JKA12" s="333"/>
      <c r="JKB12" s="334"/>
      <c r="JKC12" s="335"/>
      <c r="JKD12" s="336"/>
      <c r="JKE12" s="337"/>
      <c r="JKF12" s="338"/>
      <c r="JKG12" s="338"/>
      <c r="JKH12" s="339"/>
      <c r="JKI12" s="333"/>
      <c r="JKJ12" s="334"/>
      <c r="JKK12" s="335"/>
      <c r="JKL12" s="336"/>
      <c r="JKM12" s="337"/>
      <c r="JKN12" s="338"/>
      <c r="JKO12" s="338"/>
      <c r="JKP12" s="339"/>
      <c r="JKQ12" s="333"/>
      <c r="JKR12" s="334"/>
      <c r="JKS12" s="335"/>
      <c r="JKT12" s="336"/>
      <c r="JKU12" s="337"/>
      <c r="JKV12" s="338"/>
      <c r="JKW12" s="338"/>
      <c r="JKX12" s="339"/>
      <c r="JKY12" s="333"/>
      <c r="JKZ12" s="334"/>
      <c r="JLA12" s="335"/>
      <c r="JLB12" s="336"/>
      <c r="JLC12" s="337"/>
      <c r="JLD12" s="338"/>
      <c r="JLE12" s="338"/>
      <c r="JLF12" s="339"/>
      <c r="JLG12" s="333"/>
      <c r="JLH12" s="334"/>
      <c r="JLI12" s="335"/>
      <c r="JLJ12" s="336"/>
      <c r="JLK12" s="337"/>
      <c r="JLL12" s="338"/>
      <c r="JLM12" s="338"/>
      <c r="JLN12" s="339"/>
      <c r="JLO12" s="333"/>
      <c r="JLP12" s="334"/>
      <c r="JLQ12" s="335"/>
      <c r="JLR12" s="336"/>
      <c r="JLS12" s="337"/>
      <c r="JLT12" s="338"/>
      <c r="JLU12" s="338"/>
      <c r="JLV12" s="339"/>
      <c r="JLW12" s="333"/>
      <c r="JLX12" s="334"/>
      <c r="JLY12" s="335"/>
      <c r="JLZ12" s="336"/>
      <c r="JMA12" s="337"/>
      <c r="JMB12" s="338"/>
      <c r="JMC12" s="338"/>
      <c r="JMD12" s="339"/>
      <c r="JME12" s="333"/>
      <c r="JMF12" s="334"/>
      <c r="JMG12" s="335"/>
      <c r="JMH12" s="336"/>
      <c r="JMI12" s="337"/>
      <c r="JMJ12" s="338"/>
      <c r="JMK12" s="338"/>
      <c r="JML12" s="339"/>
      <c r="JMM12" s="333"/>
      <c r="JMN12" s="334"/>
      <c r="JMO12" s="335"/>
      <c r="JMP12" s="336"/>
      <c r="JMQ12" s="337"/>
      <c r="JMR12" s="338"/>
      <c r="JMS12" s="338"/>
      <c r="JMT12" s="339"/>
      <c r="JMU12" s="333"/>
      <c r="JMV12" s="334"/>
      <c r="JMW12" s="335"/>
      <c r="JMX12" s="336"/>
      <c r="JMY12" s="337"/>
      <c r="JMZ12" s="338"/>
      <c r="JNA12" s="338"/>
      <c r="JNB12" s="339"/>
      <c r="JNC12" s="333"/>
      <c r="JND12" s="334"/>
      <c r="JNE12" s="335"/>
      <c r="JNF12" s="336"/>
      <c r="JNG12" s="337"/>
      <c r="JNH12" s="338"/>
      <c r="JNI12" s="338"/>
      <c r="JNJ12" s="339"/>
      <c r="JNK12" s="333"/>
      <c r="JNL12" s="334"/>
      <c r="JNM12" s="335"/>
      <c r="JNN12" s="336"/>
      <c r="JNO12" s="337"/>
      <c r="JNP12" s="338"/>
      <c r="JNQ12" s="338"/>
      <c r="JNR12" s="339"/>
      <c r="JNS12" s="333"/>
      <c r="JNT12" s="334"/>
      <c r="JNU12" s="335"/>
      <c r="JNV12" s="336"/>
      <c r="JNW12" s="337"/>
      <c r="JNX12" s="338"/>
      <c r="JNY12" s="338"/>
      <c r="JNZ12" s="339"/>
      <c r="JOA12" s="333"/>
      <c r="JOB12" s="334"/>
      <c r="JOC12" s="335"/>
      <c r="JOD12" s="336"/>
      <c r="JOE12" s="337"/>
      <c r="JOF12" s="338"/>
      <c r="JOG12" s="338"/>
      <c r="JOH12" s="339"/>
      <c r="JOI12" s="333"/>
      <c r="JOJ12" s="334"/>
      <c r="JOK12" s="335"/>
      <c r="JOL12" s="336"/>
      <c r="JOM12" s="337"/>
      <c r="JON12" s="338"/>
      <c r="JOO12" s="338"/>
      <c r="JOP12" s="339"/>
      <c r="JOQ12" s="333"/>
      <c r="JOR12" s="334"/>
      <c r="JOS12" s="335"/>
      <c r="JOT12" s="336"/>
      <c r="JOU12" s="337"/>
      <c r="JOV12" s="338"/>
      <c r="JOW12" s="338"/>
      <c r="JOX12" s="339"/>
      <c r="JOY12" s="333"/>
      <c r="JOZ12" s="334"/>
      <c r="JPA12" s="335"/>
      <c r="JPB12" s="336"/>
      <c r="JPC12" s="337"/>
      <c r="JPD12" s="338"/>
      <c r="JPE12" s="338"/>
      <c r="JPF12" s="339"/>
      <c r="JPG12" s="333"/>
      <c r="JPH12" s="334"/>
      <c r="JPI12" s="335"/>
      <c r="JPJ12" s="336"/>
      <c r="JPK12" s="337"/>
      <c r="JPL12" s="338"/>
      <c r="JPM12" s="338"/>
      <c r="JPN12" s="339"/>
      <c r="JPO12" s="333"/>
      <c r="JPP12" s="334"/>
      <c r="JPQ12" s="335"/>
      <c r="JPR12" s="336"/>
      <c r="JPS12" s="337"/>
      <c r="JPT12" s="338"/>
      <c r="JPU12" s="338"/>
      <c r="JPV12" s="339"/>
      <c r="JPW12" s="333"/>
      <c r="JPX12" s="334"/>
      <c r="JPY12" s="335"/>
      <c r="JPZ12" s="336"/>
      <c r="JQA12" s="337"/>
      <c r="JQB12" s="338"/>
      <c r="JQC12" s="338"/>
      <c r="JQD12" s="339"/>
      <c r="JQE12" s="333"/>
      <c r="JQF12" s="334"/>
      <c r="JQG12" s="335"/>
      <c r="JQH12" s="336"/>
      <c r="JQI12" s="337"/>
      <c r="JQJ12" s="338"/>
      <c r="JQK12" s="338"/>
      <c r="JQL12" s="339"/>
      <c r="JQM12" s="333"/>
      <c r="JQN12" s="334"/>
      <c r="JQO12" s="335"/>
      <c r="JQP12" s="336"/>
      <c r="JQQ12" s="337"/>
      <c r="JQR12" s="338"/>
      <c r="JQS12" s="338"/>
      <c r="JQT12" s="339"/>
      <c r="JQU12" s="333"/>
      <c r="JQV12" s="334"/>
      <c r="JQW12" s="335"/>
      <c r="JQX12" s="336"/>
      <c r="JQY12" s="337"/>
      <c r="JQZ12" s="338"/>
      <c r="JRA12" s="338"/>
      <c r="JRB12" s="339"/>
      <c r="JRC12" s="333"/>
      <c r="JRD12" s="334"/>
      <c r="JRE12" s="335"/>
      <c r="JRF12" s="336"/>
      <c r="JRG12" s="337"/>
      <c r="JRH12" s="338"/>
      <c r="JRI12" s="338"/>
      <c r="JRJ12" s="339"/>
      <c r="JRK12" s="333"/>
      <c r="JRL12" s="334"/>
      <c r="JRM12" s="335"/>
      <c r="JRN12" s="336"/>
      <c r="JRO12" s="337"/>
      <c r="JRP12" s="338"/>
      <c r="JRQ12" s="338"/>
      <c r="JRR12" s="339"/>
      <c r="JRS12" s="333"/>
      <c r="JRT12" s="334"/>
      <c r="JRU12" s="335"/>
      <c r="JRV12" s="336"/>
      <c r="JRW12" s="337"/>
      <c r="JRX12" s="338"/>
      <c r="JRY12" s="338"/>
      <c r="JRZ12" s="339"/>
      <c r="JSA12" s="333"/>
      <c r="JSB12" s="334"/>
      <c r="JSC12" s="335"/>
      <c r="JSD12" s="336"/>
      <c r="JSE12" s="337"/>
      <c r="JSF12" s="338"/>
      <c r="JSG12" s="338"/>
      <c r="JSH12" s="339"/>
      <c r="JSI12" s="333"/>
      <c r="JSJ12" s="334"/>
      <c r="JSK12" s="335"/>
      <c r="JSL12" s="336"/>
      <c r="JSM12" s="337"/>
      <c r="JSN12" s="338"/>
      <c r="JSO12" s="338"/>
      <c r="JSP12" s="339"/>
      <c r="JSQ12" s="333"/>
      <c r="JSR12" s="334"/>
      <c r="JSS12" s="335"/>
      <c r="JST12" s="336"/>
      <c r="JSU12" s="337"/>
      <c r="JSV12" s="338"/>
      <c r="JSW12" s="338"/>
      <c r="JSX12" s="339"/>
      <c r="JSY12" s="333"/>
      <c r="JSZ12" s="334"/>
      <c r="JTA12" s="335"/>
      <c r="JTB12" s="336"/>
      <c r="JTC12" s="337"/>
      <c r="JTD12" s="338"/>
      <c r="JTE12" s="338"/>
      <c r="JTF12" s="339"/>
      <c r="JTG12" s="333"/>
      <c r="JTH12" s="334"/>
      <c r="JTI12" s="335"/>
      <c r="JTJ12" s="336"/>
      <c r="JTK12" s="337"/>
      <c r="JTL12" s="338"/>
      <c r="JTM12" s="338"/>
      <c r="JTN12" s="339"/>
      <c r="JTO12" s="333"/>
      <c r="JTP12" s="334"/>
      <c r="JTQ12" s="335"/>
      <c r="JTR12" s="336"/>
      <c r="JTS12" s="337"/>
      <c r="JTT12" s="338"/>
      <c r="JTU12" s="338"/>
      <c r="JTV12" s="339"/>
      <c r="JTW12" s="333"/>
      <c r="JTX12" s="334"/>
      <c r="JTY12" s="335"/>
      <c r="JTZ12" s="336"/>
      <c r="JUA12" s="337"/>
      <c r="JUB12" s="338"/>
      <c r="JUC12" s="338"/>
      <c r="JUD12" s="339"/>
      <c r="JUE12" s="333"/>
      <c r="JUF12" s="334"/>
      <c r="JUG12" s="335"/>
      <c r="JUH12" s="336"/>
      <c r="JUI12" s="337"/>
      <c r="JUJ12" s="338"/>
      <c r="JUK12" s="338"/>
      <c r="JUL12" s="339"/>
      <c r="JUM12" s="333"/>
      <c r="JUN12" s="334"/>
      <c r="JUO12" s="335"/>
      <c r="JUP12" s="336"/>
      <c r="JUQ12" s="337"/>
      <c r="JUR12" s="338"/>
      <c r="JUS12" s="338"/>
      <c r="JUT12" s="339"/>
      <c r="JUU12" s="333"/>
      <c r="JUV12" s="334"/>
      <c r="JUW12" s="335"/>
      <c r="JUX12" s="336"/>
      <c r="JUY12" s="337"/>
      <c r="JUZ12" s="338"/>
      <c r="JVA12" s="338"/>
      <c r="JVB12" s="339"/>
      <c r="JVC12" s="333"/>
      <c r="JVD12" s="334"/>
      <c r="JVE12" s="335"/>
      <c r="JVF12" s="336"/>
      <c r="JVG12" s="337"/>
      <c r="JVH12" s="338"/>
      <c r="JVI12" s="338"/>
      <c r="JVJ12" s="339"/>
      <c r="JVK12" s="333"/>
      <c r="JVL12" s="334"/>
      <c r="JVM12" s="335"/>
      <c r="JVN12" s="336"/>
      <c r="JVO12" s="337"/>
      <c r="JVP12" s="338"/>
      <c r="JVQ12" s="338"/>
      <c r="JVR12" s="339"/>
      <c r="JVS12" s="333"/>
      <c r="JVT12" s="334"/>
      <c r="JVU12" s="335"/>
      <c r="JVV12" s="336"/>
      <c r="JVW12" s="337"/>
      <c r="JVX12" s="338"/>
      <c r="JVY12" s="338"/>
      <c r="JVZ12" s="339"/>
      <c r="JWA12" s="333"/>
      <c r="JWB12" s="334"/>
      <c r="JWC12" s="335"/>
      <c r="JWD12" s="336"/>
      <c r="JWE12" s="337"/>
      <c r="JWF12" s="338"/>
      <c r="JWG12" s="338"/>
      <c r="JWH12" s="339"/>
      <c r="JWI12" s="333"/>
      <c r="JWJ12" s="334"/>
      <c r="JWK12" s="335"/>
      <c r="JWL12" s="336"/>
      <c r="JWM12" s="337"/>
      <c r="JWN12" s="338"/>
      <c r="JWO12" s="338"/>
      <c r="JWP12" s="339"/>
      <c r="JWQ12" s="333"/>
      <c r="JWR12" s="334"/>
      <c r="JWS12" s="335"/>
      <c r="JWT12" s="336"/>
      <c r="JWU12" s="337"/>
      <c r="JWV12" s="338"/>
      <c r="JWW12" s="338"/>
      <c r="JWX12" s="339"/>
      <c r="JWY12" s="333"/>
      <c r="JWZ12" s="334"/>
      <c r="JXA12" s="335"/>
      <c r="JXB12" s="336"/>
      <c r="JXC12" s="337"/>
      <c r="JXD12" s="338"/>
      <c r="JXE12" s="338"/>
      <c r="JXF12" s="339"/>
      <c r="JXG12" s="333"/>
      <c r="JXH12" s="334"/>
      <c r="JXI12" s="335"/>
      <c r="JXJ12" s="336"/>
      <c r="JXK12" s="337"/>
      <c r="JXL12" s="338"/>
      <c r="JXM12" s="338"/>
      <c r="JXN12" s="339"/>
      <c r="JXO12" s="333"/>
      <c r="JXP12" s="334"/>
      <c r="JXQ12" s="335"/>
      <c r="JXR12" s="336"/>
      <c r="JXS12" s="337"/>
      <c r="JXT12" s="338"/>
      <c r="JXU12" s="338"/>
      <c r="JXV12" s="339"/>
      <c r="JXW12" s="333"/>
      <c r="JXX12" s="334"/>
      <c r="JXY12" s="335"/>
      <c r="JXZ12" s="336"/>
      <c r="JYA12" s="337"/>
      <c r="JYB12" s="338"/>
      <c r="JYC12" s="338"/>
      <c r="JYD12" s="339"/>
      <c r="JYE12" s="333"/>
      <c r="JYF12" s="334"/>
      <c r="JYG12" s="335"/>
      <c r="JYH12" s="336"/>
      <c r="JYI12" s="337"/>
      <c r="JYJ12" s="338"/>
      <c r="JYK12" s="338"/>
      <c r="JYL12" s="339"/>
      <c r="JYM12" s="333"/>
      <c r="JYN12" s="334"/>
      <c r="JYO12" s="335"/>
      <c r="JYP12" s="336"/>
      <c r="JYQ12" s="337"/>
      <c r="JYR12" s="338"/>
      <c r="JYS12" s="338"/>
      <c r="JYT12" s="339"/>
      <c r="JYU12" s="333"/>
      <c r="JYV12" s="334"/>
      <c r="JYW12" s="335"/>
      <c r="JYX12" s="336"/>
      <c r="JYY12" s="337"/>
      <c r="JYZ12" s="338"/>
      <c r="JZA12" s="338"/>
      <c r="JZB12" s="339"/>
      <c r="JZC12" s="333"/>
      <c r="JZD12" s="334"/>
      <c r="JZE12" s="335"/>
      <c r="JZF12" s="336"/>
      <c r="JZG12" s="337"/>
      <c r="JZH12" s="338"/>
      <c r="JZI12" s="338"/>
      <c r="JZJ12" s="339"/>
      <c r="JZK12" s="333"/>
      <c r="JZL12" s="334"/>
      <c r="JZM12" s="335"/>
      <c r="JZN12" s="336"/>
      <c r="JZO12" s="337"/>
      <c r="JZP12" s="338"/>
      <c r="JZQ12" s="338"/>
      <c r="JZR12" s="339"/>
      <c r="JZS12" s="333"/>
      <c r="JZT12" s="334"/>
      <c r="JZU12" s="335"/>
      <c r="JZV12" s="336"/>
      <c r="JZW12" s="337"/>
      <c r="JZX12" s="338"/>
      <c r="JZY12" s="338"/>
      <c r="JZZ12" s="339"/>
      <c r="KAA12" s="333"/>
      <c r="KAB12" s="334"/>
      <c r="KAC12" s="335"/>
      <c r="KAD12" s="336"/>
      <c r="KAE12" s="337"/>
      <c r="KAF12" s="338"/>
      <c r="KAG12" s="338"/>
      <c r="KAH12" s="339"/>
      <c r="KAI12" s="333"/>
      <c r="KAJ12" s="334"/>
      <c r="KAK12" s="335"/>
      <c r="KAL12" s="336"/>
      <c r="KAM12" s="337"/>
      <c r="KAN12" s="338"/>
      <c r="KAO12" s="338"/>
      <c r="KAP12" s="339"/>
      <c r="KAQ12" s="333"/>
      <c r="KAR12" s="334"/>
      <c r="KAS12" s="335"/>
      <c r="KAT12" s="336"/>
      <c r="KAU12" s="337"/>
      <c r="KAV12" s="338"/>
      <c r="KAW12" s="338"/>
      <c r="KAX12" s="339"/>
      <c r="KAY12" s="333"/>
      <c r="KAZ12" s="334"/>
      <c r="KBA12" s="335"/>
      <c r="KBB12" s="336"/>
      <c r="KBC12" s="337"/>
      <c r="KBD12" s="338"/>
      <c r="KBE12" s="338"/>
      <c r="KBF12" s="339"/>
      <c r="KBG12" s="333"/>
      <c r="KBH12" s="334"/>
      <c r="KBI12" s="335"/>
      <c r="KBJ12" s="336"/>
      <c r="KBK12" s="337"/>
      <c r="KBL12" s="338"/>
      <c r="KBM12" s="338"/>
      <c r="KBN12" s="339"/>
      <c r="KBO12" s="333"/>
      <c r="KBP12" s="334"/>
      <c r="KBQ12" s="335"/>
      <c r="KBR12" s="336"/>
      <c r="KBS12" s="337"/>
      <c r="KBT12" s="338"/>
      <c r="KBU12" s="338"/>
      <c r="KBV12" s="339"/>
      <c r="KBW12" s="333"/>
      <c r="KBX12" s="334"/>
      <c r="KBY12" s="335"/>
      <c r="KBZ12" s="336"/>
      <c r="KCA12" s="337"/>
      <c r="KCB12" s="338"/>
      <c r="KCC12" s="338"/>
      <c r="KCD12" s="339"/>
      <c r="KCE12" s="333"/>
      <c r="KCF12" s="334"/>
      <c r="KCG12" s="335"/>
      <c r="KCH12" s="336"/>
      <c r="KCI12" s="337"/>
      <c r="KCJ12" s="338"/>
      <c r="KCK12" s="338"/>
      <c r="KCL12" s="339"/>
      <c r="KCM12" s="333"/>
      <c r="KCN12" s="334"/>
      <c r="KCO12" s="335"/>
      <c r="KCP12" s="336"/>
      <c r="KCQ12" s="337"/>
      <c r="KCR12" s="338"/>
      <c r="KCS12" s="338"/>
      <c r="KCT12" s="339"/>
      <c r="KCU12" s="333"/>
      <c r="KCV12" s="334"/>
      <c r="KCW12" s="335"/>
      <c r="KCX12" s="336"/>
      <c r="KCY12" s="337"/>
      <c r="KCZ12" s="338"/>
      <c r="KDA12" s="338"/>
      <c r="KDB12" s="339"/>
      <c r="KDC12" s="333"/>
      <c r="KDD12" s="334"/>
      <c r="KDE12" s="335"/>
      <c r="KDF12" s="336"/>
      <c r="KDG12" s="337"/>
      <c r="KDH12" s="338"/>
      <c r="KDI12" s="338"/>
      <c r="KDJ12" s="339"/>
      <c r="KDK12" s="333"/>
      <c r="KDL12" s="334"/>
      <c r="KDM12" s="335"/>
      <c r="KDN12" s="336"/>
      <c r="KDO12" s="337"/>
      <c r="KDP12" s="338"/>
      <c r="KDQ12" s="338"/>
      <c r="KDR12" s="339"/>
      <c r="KDS12" s="333"/>
      <c r="KDT12" s="334"/>
      <c r="KDU12" s="335"/>
      <c r="KDV12" s="336"/>
      <c r="KDW12" s="337"/>
      <c r="KDX12" s="338"/>
      <c r="KDY12" s="338"/>
      <c r="KDZ12" s="339"/>
      <c r="KEA12" s="333"/>
      <c r="KEB12" s="334"/>
      <c r="KEC12" s="335"/>
      <c r="KED12" s="336"/>
      <c r="KEE12" s="337"/>
      <c r="KEF12" s="338"/>
      <c r="KEG12" s="338"/>
      <c r="KEH12" s="339"/>
      <c r="KEI12" s="333"/>
      <c r="KEJ12" s="334"/>
      <c r="KEK12" s="335"/>
      <c r="KEL12" s="336"/>
      <c r="KEM12" s="337"/>
      <c r="KEN12" s="338"/>
      <c r="KEO12" s="338"/>
      <c r="KEP12" s="339"/>
      <c r="KEQ12" s="333"/>
      <c r="KER12" s="334"/>
      <c r="KES12" s="335"/>
      <c r="KET12" s="336"/>
      <c r="KEU12" s="337"/>
      <c r="KEV12" s="338"/>
      <c r="KEW12" s="338"/>
      <c r="KEX12" s="339"/>
      <c r="KEY12" s="333"/>
      <c r="KEZ12" s="334"/>
      <c r="KFA12" s="335"/>
      <c r="KFB12" s="336"/>
      <c r="KFC12" s="337"/>
      <c r="KFD12" s="338"/>
      <c r="KFE12" s="338"/>
      <c r="KFF12" s="339"/>
      <c r="KFG12" s="333"/>
      <c r="KFH12" s="334"/>
      <c r="KFI12" s="335"/>
      <c r="KFJ12" s="336"/>
      <c r="KFK12" s="337"/>
      <c r="KFL12" s="338"/>
      <c r="KFM12" s="338"/>
      <c r="KFN12" s="339"/>
      <c r="KFO12" s="333"/>
      <c r="KFP12" s="334"/>
      <c r="KFQ12" s="335"/>
      <c r="KFR12" s="336"/>
      <c r="KFS12" s="337"/>
      <c r="KFT12" s="338"/>
      <c r="KFU12" s="338"/>
      <c r="KFV12" s="339"/>
      <c r="KFW12" s="333"/>
      <c r="KFX12" s="334"/>
      <c r="KFY12" s="335"/>
      <c r="KFZ12" s="336"/>
      <c r="KGA12" s="337"/>
      <c r="KGB12" s="338"/>
      <c r="KGC12" s="338"/>
      <c r="KGD12" s="339"/>
      <c r="KGE12" s="333"/>
      <c r="KGF12" s="334"/>
      <c r="KGG12" s="335"/>
      <c r="KGH12" s="336"/>
      <c r="KGI12" s="337"/>
      <c r="KGJ12" s="338"/>
      <c r="KGK12" s="338"/>
      <c r="KGL12" s="339"/>
      <c r="KGM12" s="333"/>
      <c r="KGN12" s="334"/>
      <c r="KGO12" s="335"/>
      <c r="KGP12" s="336"/>
      <c r="KGQ12" s="337"/>
      <c r="KGR12" s="338"/>
      <c r="KGS12" s="338"/>
      <c r="KGT12" s="339"/>
      <c r="KGU12" s="333"/>
      <c r="KGV12" s="334"/>
      <c r="KGW12" s="335"/>
      <c r="KGX12" s="336"/>
      <c r="KGY12" s="337"/>
      <c r="KGZ12" s="338"/>
      <c r="KHA12" s="338"/>
      <c r="KHB12" s="339"/>
      <c r="KHC12" s="333"/>
      <c r="KHD12" s="334"/>
      <c r="KHE12" s="335"/>
      <c r="KHF12" s="336"/>
      <c r="KHG12" s="337"/>
      <c r="KHH12" s="338"/>
      <c r="KHI12" s="338"/>
      <c r="KHJ12" s="339"/>
      <c r="KHK12" s="333"/>
      <c r="KHL12" s="334"/>
      <c r="KHM12" s="335"/>
      <c r="KHN12" s="336"/>
      <c r="KHO12" s="337"/>
      <c r="KHP12" s="338"/>
      <c r="KHQ12" s="338"/>
      <c r="KHR12" s="339"/>
      <c r="KHS12" s="333"/>
      <c r="KHT12" s="334"/>
      <c r="KHU12" s="335"/>
      <c r="KHV12" s="336"/>
      <c r="KHW12" s="337"/>
      <c r="KHX12" s="338"/>
      <c r="KHY12" s="338"/>
      <c r="KHZ12" s="339"/>
      <c r="KIA12" s="333"/>
      <c r="KIB12" s="334"/>
      <c r="KIC12" s="335"/>
      <c r="KID12" s="336"/>
      <c r="KIE12" s="337"/>
      <c r="KIF12" s="338"/>
      <c r="KIG12" s="338"/>
      <c r="KIH12" s="339"/>
      <c r="KII12" s="333"/>
      <c r="KIJ12" s="334"/>
      <c r="KIK12" s="335"/>
      <c r="KIL12" s="336"/>
      <c r="KIM12" s="337"/>
      <c r="KIN12" s="338"/>
      <c r="KIO12" s="338"/>
      <c r="KIP12" s="339"/>
      <c r="KIQ12" s="333"/>
      <c r="KIR12" s="334"/>
      <c r="KIS12" s="335"/>
      <c r="KIT12" s="336"/>
      <c r="KIU12" s="337"/>
      <c r="KIV12" s="338"/>
      <c r="KIW12" s="338"/>
      <c r="KIX12" s="339"/>
      <c r="KIY12" s="333"/>
      <c r="KIZ12" s="334"/>
      <c r="KJA12" s="335"/>
      <c r="KJB12" s="336"/>
      <c r="KJC12" s="337"/>
      <c r="KJD12" s="338"/>
      <c r="KJE12" s="338"/>
      <c r="KJF12" s="339"/>
      <c r="KJG12" s="333"/>
      <c r="KJH12" s="334"/>
      <c r="KJI12" s="335"/>
      <c r="KJJ12" s="336"/>
      <c r="KJK12" s="337"/>
      <c r="KJL12" s="338"/>
      <c r="KJM12" s="338"/>
      <c r="KJN12" s="339"/>
      <c r="KJO12" s="333"/>
      <c r="KJP12" s="334"/>
      <c r="KJQ12" s="335"/>
      <c r="KJR12" s="336"/>
      <c r="KJS12" s="337"/>
      <c r="KJT12" s="338"/>
      <c r="KJU12" s="338"/>
      <c r="KJV12" s="339"/>
      <c r="KJW12" s="333"/>
      <c r="KJX12" s="334"/>
      <c r="KJY12" s="335"/>
      <c r="KJZ12" s="336"/>
      <c r="KKA12" s="337"/>
      <c r="KKB12" s="338"/>
      <c r="KKC12" s="338"/>
      <c r="KKD12" s="339"/>
      <c r="KKE12" s="333"/>
      <c r="KKF12" s="334"/>
      <c r="KKG12" s="335"/>
      <c r="KKH12" s="336"/>
      <c r="KKI12" s="337"/>
      <c r="KKJ12" s="338"/>
      <c r="KKK12" s="338"/>
      <c r="KKL12" s="339"/>
      <c r="KKM12" s="333"/>
      <c r="KKN12" s="334"/>
      <c r="KKO12" s="335"/>
      <c r="KKP12" s="336"/>
      <c r="KKQ12" s="337"/>
      <c r="KKR12" s="338"/>
      <c r="KKS12" s="338"/>
      <c r="KKT12" s="339"/>
      <c r="KKU12" s="333"/>
      <c r="KKV12" s="334"/>
      <c r="KKW12" s="335"/>
      <c r="KKX12" s="336"/>
      <c r="KKY12" s="337"/>
      <c r="KKZ12" s="338"/>
      <c r="KLA12" s="338"/>
      <c r="KLB12" s="339"/>
      <c r="KLC12" s="333"/>
      <c r="KLD12" s="334"/>
      <c r="KLE12" s="335"/>
      <c r="KLF12" s="336"/>
      <c r="KLG12" s="337"/>
      <c r="KLH12" s="338"/>
      <c r="KLI12" s="338"/>
      <c r="KLJ12" s="339"/>
      <c r="KLK12" s="333"/>
      <c r="KLL12" s="334"/>
      <c r="KLM12" s="335"/>
      <c r="KLN12" s="336"/>
      <c r="KLO12" s="337"/>
      <c r="KLP12" s="338"/>
      <c r="KLQ12" s="338"/>
      <c r="KLR12" s="339"/>
      <c r="KLS12" s="333"/>
      <c r="KLT12" s="334"/>
      <c r="KLU12" s="335"/>
      <c r="KLV12" s="336"/>
      <c r="KLW12" s="337"/>
      <c r="KLX12" s="338"/>
      <c r="KLY12" s="338"/>
      <c r="KLZ12" s="339"/>
      <c r="KMA12" s="333"/>
      <c r="KMB12" s="334"/>
      <c r="KMC12" s="335"/>
      <c r="KMD12" s="336"/>
      <c r="KME12" s="337"/>
      <c r="KMF12" s="338"/>
      <c r="KMG12" s="338"/>
      <c r="KMH12" s="339"/>
      <c r="KMI12" s="333"/>
      <c r="KMJ12" s="334"/>
      <c r="KMK12" s="335"/>
      <c r="KML12" s="336"/>
      <c r="KMM12" s="337"/>
      <c r="KMN12" s="338"/>
      <c r="KMO12" s="338"/>
      <c r="KMP12" s="339"/>
      <c r="KMQ12" s="333"/>
      <c r="KMR12" s="334"/>
      <c r="KMS12" s="335"/>
      <c r="KMT12" s="336"/>
      <c r="KMU12" s="337"/>
      <c r="KMV12" s="338"/>
      <c r="KMW12" s="338"/>
      <c r="KMX12" s="339"/>
      <c r="KMY12" s="333"/>
      <c r="KMZ12" s="334"/>
      <c r="KNA12" s="335"/>
      <c r="KNB12" s="336"/>
      <c r="KNC12" s="337"/>
      <c r="KND12" s="338"/>
      <c r="KNE12" s="338"/>
      <c r="KNF12" s="339"/>
      <c r="KNG12" s="333"/>
      <c r="KNH12" s="334"/>
      <c r="KNI12" s="335"/>
      <c r="KNJ12" s="336"/>
      <c r="KNK12" s="337"/>
      <c r="KNL12" s="338"/>
      <c r="KNM12" s="338"/>
      <c r="KNN12" s="339"/>
      <c r="KNO12" s="333"/>
      <c r="KNP12" s="334"/>
      <c r="KNQ12" s="335"/>
      <c r="KNR12" s="336"/>
      <c r="KNS12" s="337"/>
      <c r="KNT12" s="338"/>
      <c r="KNU12" s="338"/>
      <c r="KNV12" s="339"/>
      <c r="KNW12" s="333"/>
      <c r="KNX12" s="334"/>
      <c r="KNY12" s="335"/>
      <c r="KNZ12" s="336"/>
      <c r="KOA12" s="337"/>
      <c r="KOB12" s="338"/>
      <c r="KOC12" s="338"/>
      <c r="KOD12" s="339"/>
      <c r="KOE12" s="333"/>
      <c r="KOF12" s="334"/>
      <c r="KOG12" s="335"/>
      <c r="KOH12" s="336"/>
      <c r="KOI12" s="337"/>
      <c r="KOJ12" s="338"/>
      <c r="KOK12" s="338"/>
      <c r="KOL12" s="339"/>
      <c r="KOM12" s="333"/>
      <c r="KON12" s="334"/>
      <c r="KOO12" s="335"/>
      <c r="KOP12" s="336"/>
      <c r="KOQ12" s="337"/>
      <c r="KOR12" s="338"/>
      <c r="KOS12" s="338"/>
      <c r="KOT12" s="339"/>
      <c r="KOU12" s="333"/>
      <c r="KOV12" s="334"/>
      <c r="KOW12" s="335"/>
      <c r="KOX12" s="336"/>
      <c r="KOY12" s="337"/>
      <c r="KOZ12" s="338"/>
      <c r="KPA12" s="338"/>
      <c r="KPB12" s="339"/>
      <c r="KPC12" s="333"/>
      <c r="KPD12" s="334"/>
      <c r="KPE12" s="335"/>
      <c r="KPF12" s="336"/>
      <c r="KPG12" s="337"/>
      <c r="KPH12" s="338"/>
      <c r="KPI12" s="338"/>
      <c r="KPJ12" s="339"/>
      <c r="KPK12" s="333"/>
      <c r="KPL12" s="334"/>
      <c r="KPM12" s="335"/>
      <c r="KPN12" s="336"/>
      <c r="KPO12" s="337"/>
      <c r="KPP12" s="338"/>
      <c r="KPQ12" s="338"/>
      <c r="KPR12" s="339"/>
      <c r="KPS12" s="333"/>
      <c r="KPT12" s="334"/>
      <c r="KPU12" s="335"/>
      <c r="KPV12" s="336"/>
      <c r="KPW12" s="337"/>
      <c r="KPX12" s="338"/>
      <c r="KPY12" s="338"/>
      <c r="KPZ12" s="339"/>
      <c r="KQA12" s="333"/>
      <c r="KQB12" s="334"/>
      <c r="KQC12" s="335"/>
      <c r="KQD12" s="336"/>
      <c r="KQE12" s="337"/>
      <c r="KQF12" s="338"/>
      <c r="KQG12" s="338"/>
      <c r="KQH12" s="339"/>
      <c r="KQI12" s="333"/>
      <c r="KQJ12" s="334"/>
      <c r="KQK12" s="335"/>
      <c r="KQL12" s="336"/>
      <c r="KQM12" s="337"/>
      <c r="KQN12" s="338"/>
      <c r="KQO12" s="338"/>
      <c r="KQP12" s="339"/>
      <c r="KQQ12" s="333"/>
      <c r="KQR12" s="334"/>
      <c r="KQS12" s="335"/>
      <c r="KQT12" s="336"/>
      <c r="KQU12" s="337"/>
      <c r="KQV12" s="338"/>
      <c r="KQW12" s="338"/>
      <c r="KQX12" s="339"/>
      <c r="KQY12" s="333"/>
      <c r="KQZ12" s="334"/>
      <c r="KRA12" s="335"/>
      <c r="KRB12" s="336"/>
      <c r="KRC12" s="337"/>
      <c r="KRD12" s="338"/>
      <c r="KRE12" s="338"/>
      <c r="KRF12" s="339"/>
      <c r="KRG12" s="333"/>
      <c r="KRH12" s="334"/>
      <c r="KRI12" s="335"/>
      <c r="KRJ12" s="336"/>
      <c r="KRK12" s="337"/>
      <c r="KRL12" s="338"/>
      <c r="KRM12" s="338"/>
      <c r="KRN12" s="339"/>
      <c r="KRO12" s="333"/>
      <c r="KRP12" s="334"/>
      <c r="KRQ12" s="335"/>
      <c r="KRR12" s="336"/>
      <c r="KRS12" s="337"/>
      <c r="KRT12" s="338"/>
      <c r="KRU12" s="338"/>
      <c r="KRV12" s="339"/>
      <c r="KRW12" s="333"/>
      <c r="KRX12" s="334"/>
      <c r="KRY12" s="335"/>
      <c r="KRZ12" s="336"/>
      <c r="KSA12" s="337"/>
      <c r="KSB12" s="338"/>
      <c r="KSC12" s="338"/>
      <c r="KSD12" s="339"/>
      <c r="KSE12" s="333"/>
      <c r="KSF12" s="334"/>
      <c r="KSG12" s="335"/>
      <c r="KSH12" s="336"/>
      <c r="KSI12" s="337"/>
      <c r="KSJ12" s="338"/>
      <c r="KSK12" s="338"/>
      <c r="KSL12" s="339"/>
      <c r="KSM12" s="333"/>
      <c r="KSN12" s="334"/>
      <c r="KSO12" s="335"/>
      <c r="KSP12" s="336"/>
      <c r="KSQ12" s="337"/>
      <c r="KSR12" s="338"/>
      <c r="KSS12" s="338"/>
      <c r="KST12" s="339"/>
      <c r="KSU12" s="333"/>
      <c r="KSV12" s="334"/>
      <c r="KSW12" s="335"/>
      <c r="KSX12" s="336"/>
      <c r="KSY12" s="337"/>
      <c r="KSZ12" s="338"/>
      <c r="KTA12" s="338"/>
      <c r="KTB12" s="339"/>
      <c r="KTC12" s="333"/>
      <c r="KTD12" s="334"/>
      <c r="KTE12" s="335"/>
      <c r="KTF12" s="336"/>
      <c r="KTG12" s="337"/>
      <c r="KTH12" s="338"/>
      <c r="KTI12" s="338"/>
      <c r="KTJ12" s="339"/>
      <c r="KTK12" s="333"/>
      <c r="KTL12" s="334"/>
      <c r="KTM12" s="335"/>
      <c r="KTN12" s="336"/>
      <c r="KTO12" s="337"/>
      <c r="KTP12" s="338"/>
      <c r="KTQ12" s="338"/>
      <c r="KTR12" s="339"/>
      <c r="KTS12" s="333"/>
      <c r="KTT12" s="334"/>
      <c r="KTU12" s="335"/>
      <c r="KTV12" s="336"/>
      <c r="KTW12" s="337"/>
      <c r="KTX12" s="338"/>
      <c r="KTY12" s="338"/>
      <c r="KTZ12" s="339"/>
      <c r="KUA12" s="333"/>
      <c r="KUB12" s="334"/>
      <c r="KUC12" s="335"/>
      <c r="KUD12" s="336"/>
      <c r="KUE12" s="337"/>
      <c r="KUF12" s="338"/>
      <c r="KUG12" s="338"/>
      <c r="KUH12" s="339"/>
      <c r="KUI12" s="333"/>
      <c r="KUJ12" s="334"/>
      <c r="KUK12" s="335"/>
      <c r="KUL12" s="336"/>
      <c r="KUM12" s="337"/>
      <c r="KUN12" s="338"/>
      <c r="KUO12" s="338"/>
      <c r="KUP12" s="339"/>
      <c r="KUQ12" s="333"/>
      <c r="KUR12" s="334"/>
      <c r="KUS12" s="335"/>
      <c r="KUT12" s="336"/>
      <c r="KUU12" s="337"/>
      <c r="KUV12" s="338"/>
      <c r="KUW12" s="338"/>
      <c r="KUX12" s="339"/>
      <c r="KUY12" s="333"/>
      <c r="KUZ12" s="334"/>
      <c r="KVA12" s="335"/>
      <c r="KVB12" s="336"/>
      <c r="KVC12" s="337"/>
      <c r="KVD12" s="338"/>
      <c r="KVE12" s="338"/>
      <c r="KVF12" s="339"/>
      <c r="KVG12" s="333"/>
      <c r="KVH12" s="334"/>
      <c r="KVI12" s="335"/>
      <c r="KVJ12" s="336"/>
      <c r="KVK12" s="337"/>
      <c r="KVL12" s="338"/>
      <c r="KVM12" s="338"/>
      <c r="KVN12" s="339"/>
      <c r="KVO12" s="333"/>
      <c r="KVP12" s="334"/>
      <c r="KVQ12" s="335"/>
      <c r="KVR12" s="336"/>
      <c r="KVS12" s="337"/>
      <c r="KVT12" s="338"/>
      <c r="KVU12" s="338"/>
      <c r="KVV12" s="339"/>
      <c r="KVW12" s="333"/>
      <c r="KVX12" s="334"/>
      <c r="KVY12" s="335"/>
      <c r="KVZ12" s="336"/>
      <c r="KWA12" s="337"/>
      <c r="KWB12" s="338"/>
      <c r="KWC12" s="338"/>
      <c r="KWD12" s="339"/>
      <c r="KWE12" s="333"/>
      <c r="KWF12" s="334"/>
      <c r="KWG12" s="335"/>
      <c r="KWH12" s="336"/>
      <c r="KWI12" s="337"/>
      <c r="KWJ12" s="338"/>
      <c r="KWK12" s="338"/>
      <c r="KWL12" s="339"/>
      <c r="KWM12" s="333"/>
      <c r="KWN12" s="334"/>
      <c r="KWO12" s="335"/>
      <c r="KWP12" s="336"/>
      <c r="KWQ12" s="337"/>
      <c r="KWR12" s="338"/>
      <c r="KWS12" s="338"/>
      <c r="KWT12" s="339"/>
      <c r="KWU12" s="333"/>
      <c r="KWV12" s="334"/>
      <c r="KWW12" s="335"/>
      <c r="KWX12" s="336"/>
      <c r="KWY12" s="337"/>
      <c r="KWZ12" s="338"/>
      <c r="KXA12" s="338"/>
      <c r="KXB12" s="339"/>
      <c r="KXC12" s="333"/>
      <c r="KXD12" s="334"/>
      <c r="KXE12" s="335"/>
      <c r="KXF12" s="336"/>
      <c r="KXG12" s="337"/>
      <c r="KXH12" s="338"/>
      <c r="KXI12" s="338"/>
      <c r="KXJ12" s="339"/>
      <c r="KXK12" s="333"/>
      <c r="KXL12" s="334"/>
      <c r="KXM12" s="335"/>
      <c r="KXN12" s="336"/>
      <c r="KXO12" s="337"/>
      <c r="KXP12" s="338"/>
      <c r="KXQ12" s="338"/>
      <c r="KXR12" s="339"/>
      <c r="KXS12" s="333"/>
      <c r="KXT12" s="334"/>
      <c r="KXU12" s="335"/>
      <c r="KXV12" s="336"/>
      <c r="KXW12" s="337"/>
      <c r="KXX12" s="338"/>
      <c r="KXY12" s="338"/>
      <c r="KXZ12" s="339"/>
      <c r="KYA12" s="333"/>
      <c r="KYB12" s="334"/>
      <c r="KYC12" s="335"/>
      <c r="KYD12" s="336"/>
      <c r="KYE12" s="337"/>
      <c r="KYF12" s="338"/>
      <c r="KYG12" s="338"/>
      <c r="KYH12" s="339"/>
      <c r="KYI12" s="333"/>
      <c r="KYJ12" s="334"/>
      <c r="KYK12" s="335"/>
      <c r="KYL12" s="336"/>
      <c r="KYM12" s="337"/>
      <c r="KYN12" s="338"/>
      <c r="KYO12" s="338"/>
      <c r="KYP12" s="339"/>
      <c r="KYQ12" s="333"/>
      <c r="KYR12" s="334"/>
      <c r="KYS12" s="335"/>
      <c r="KYT12" s="336"/>
      <c r="KYU12" s="337"/>
      <c r="KYV12" s="338"/>
      <c r="KYW12" s="338"/>
      <c r="KYX12" s="339"/>
      <c r="KYY12" s="333"/>
      <c r="KYZ12" s="334"/>
      <c r="KZA12" s="335"/>
      <c r="KZB12" s="336"/>
      <c r="KZC12" s="337"/>
      <c r="KZD12" s="338"/>
      <c r="KZE12" s="338"/>
      <c r="KZF12" s="339"/>
      <c r="KZG12" s="333"/>
      <c r="KZH12" s="334"/>
      <c r="KZI12" s="335"/>
      <c r="KZJ12" s="336"/>
      <c r="KZK12" s="337"/>
      <c r="KZL12" s="338"/>
      <c r="KZM12" s="338"/>
      <c r="KZN12" s="339"/>
      <c r="KZO12" s="333"/>
      <c r="KZP12" s="334"/>
      <c r="KZQ12" s="335"/>
      <c r="KZR12" s="336"/>
      <c r="KZS12" s="337"/>
      <c r="KZT12" s="338"/>
      <c r="KZU12" s="338"/>
      <c r="KZV12" s="339"/>
      <c r="KZW12" s="333"/>
      <c r="KZX12" s="334"/>
      <c r="KZY12" s="335"/>
      <c r="KZZ12" s="336"/>
      <c r="LAA12" s="337"/>
      <c r="LAB12" s="338"/>
      <c r="LAC12" s="338"/>
      <c r="LAD12" s="339"/>
      <c r="LAE12" s="333"/>
      <c r="LAF12" s="334"/>
      <c r="LAG12" s="335"/>
      <c r="LAH12" s="336"/>
      <c r="LAI12" s="337"/>
      <c r="LAJ12" s="338"/>
      <c r="LAK12" s="338"/>
      <c r="LAL12" s="339"/>
      <c r="LAM12" s="333"/>
      <c r="LAN12" s="334"/>
      <c r="LAO12" s="335"/>
      <c r="LAP12" s="336"/>
      <c r="LAQ12" s="337"/>
      <c r="LAR12" s="338"/>
      <c r="LAS12" s="338"/>
      <c r="LAT12" s="339"/>
      <c r="LAU12" s="333"/>
      <c r="LAV12" s="334"/>
      <c r="LAW12" s="335"/>
      <c r="LAX12" s="336"/>
      <c r="LAY12" s="337"/>
      <c r="LAZ12" s="338"/>
      <c r="LBA12" s="338"/>
      <c r="LBB12" s="339"/>
      <c r="LBC12" s="333"/>
      <c r="LBD12" s="334"/>
      <c r="LBE12" s="335"/>
      <c r="LBF12" s="336"/>
      <c r="LBG12" s="337"/>
      <c r="LBH12" s="338"/>
      <c r="LBI12" s="338"/>
      <c r="LBJ12" s="339"/>
      <c r="LBK12" s="333"/>
      <c r="LBL12" s="334"/>
      <c r="LBM12" s="335"/>
      <c r="LBN12" s="336"/>
      <c r="LBO12" s="337"/>
      <c r="LBP12" s="338"/>
      <c r="LBQ12" s="338"/>
      <c r="LBR12" s="339"/>
      <c r="LBS12" s="333"/>
      <c r="LBT12" s="334"/>
      <c r="LBU12" s="335"/>
      <c r="LBV12" s="336"/>
      <c r="LBW12" s="337"/>
      <c r="LBX12" s="338"/>
      <c r="LBY12" s="338"/>
      <c r="LBZ12" s="339"/>
      <c r="LCA12" s="333"/>
      <c r="LCB12" s="334"/>
      <c r="LCC12" s="335"/>
      <c r="LCD12" s="336"/>
      <c r="LCE12" s="337"/>
      <c r="LCF12" s="338"/>
      <c r="LCG12" s="338"/>
      <c r="LCH12" s="339"/>
      <c r="LCI12" s="333"/>
      <c r="LCJ12" s="334"/>
      <c r="LCK12" s="335"/>
      <c r="LCL12" s="336"/>
      <c r="LCM12" s="337"/>
      <c r="LCN12" s="338"/>
      <c r="LCO12" s="338"/>
      <c r="LCP12" s="339"/>
      <c r="LCQ12" s="333"/>
      <c r="LCR12" s="334"/>
      <c r="LCS12" s="335"/>
      <c r="LCT12" s="336"/>
      <c r="LCU12" s="337"/>
      <c r="LCV12" s="338"/>
      <c r="LCW12" s="338"/>
      <c r="LCX12" s="339"/>
      <c r="LCY12" s="333"/>
      <c r="LCZ12" s="334"/>
      <c r="LDA12" s="335"/>
      <c r="LDB12" s="336"/>
      <c r="LDC12" s="337"/>
      <c r="LDD12" s="338"/>
      <c r="LDE12" s="338"/>
      <c r="LDF12" s="339"/>
      <c r="LDG12" s="333"/>
      <c r="LDH12" s="334"/>
      <c r="LDI12" s="335"/>
      <c r="LDJ12" s="336"/>
      <c r="LDK12" s="337"/>
      <c r="LDL12" s="338"/>
      <c r="LDM12" s="338"/>
      <c r="LDN12" s="339"/>
      <c r="LDO12" s="333"/>
      <c r="LDP12" s="334"/>
      <c r="LDQ12" s="335"/>
      <c r="LDR12" s="336"/>
      <c r="LDS12" s="337"/>
      <c r="LDT12" s="338"/>
      <c r="LDU12" s="338"/>
      <c r="LDV12" s="339"/>
      <c r="LDW12" s="333"/>
      <c r="LDX12" s="334"/>
      <c r="LDY12" s="335"/>
      <c r="LDZ12" s="336"/>
      <c r="LEA12" s="337"/>
      <c r="LEB12" s="338"/>
      <c r="LEC12" s="338"/>
      <c r="LED12" s="339"/>
      <c r="LEE12" s="333"/>
      <c r="LEF12" s="334"/>
      <c r="LEG12" s="335"/>
      <c r="LEH12" s="336"/>
      <c r="LEI12" s="337"/>
      <c r="LEJ12" s="338"/>
      <c r="LEK12" s="338"/>
      <c r="LEL12" s="339"/>
      <c r="LEM12" s="333"/>
      <c r="LEN12" s="334"/>
      <c r="LEO12" s="335"/>
      <c r="LEP12" s="336"/>
      <c r="LEQ12" s="337"/>
      <c r="LER12" s="338"/>
      <c r="LES12" s="338"/>
      <c r="LET12" s="339"/>
      <c r="LEU12" s="333"/>
      <c r="LEV12" s="334"/>
      <c r="LEW12" s="335"/>
      <c r="LEX12" s="336"/>
      <c r="LEY12" s="337"/>
      <c r="LEZ12" s="338"/>
      <c r="LFA12" s="338"/>
      <c r="LFB12" s="339"/>
      <c r="LFC12" s="333"/>
      <c r="LFD12" s="334"/>
      <c r="LFE12" s="335"/>
      <c r="LFF12" s="336"/>
      <c r="LFG12" s="337"/>
      <c r="LFH12" s="338"/>
      <c r="LFI12" s="338"/>
      <c r="LFJ12" s="339"/>
      <c r="LFK12" s="333"/>
      <c r="LFL12" s="334"/>
      <c r="LFM12" s="335"/>
      <c r="LFN12" s="336"/>
      <c r="LFO12" s="337"/>
      <c r="LFP12" s="338"/>
      <c r="LFQ12" s="338"/>
      <c r="LFR12" s="339"/>
      <c r="LFS12" s="333"/>
      <c r="LFT12" s="334"/>
      <c r="LFU12" s="335"/>
      <c r="LFV12" s="336"/>
      <c r="LFW12" s="337"/>
      <c r="LFX12" s="338"/>
      <c r="LFY12" s="338"/>
      <c r="LFZ12" s="339"/>
      <c r="LGA12" s="333"/>
      <c r="LGB12" s="334"/>
      <c r="LGC12" s="335"/>
      <c r="LGD12" s="336"/>
      <c r="LGE12" s="337"/>
      <c r="LGF12" s="338"/>
      <c r="LGG12" s="338"/>
      <c r="LGH12" s="339"/>
      <c r="LGI12" s="333"/>
      <c r="LGJ12" s="334"/>
      <c r="LGK12" s="335"/>
      <c r="LGL12" s="336"/>
      <c r="LGM12" s="337"/>
      <c r="LGN12" s="338"/>
      <c r="LGO12" s="338"/>
      <c r="LGP12" s="339"/>
      <c r="LGQ12" s="333"/>
      <c r="LGR12" s="334"/>
      <c r="LGS12" s="335"/>
      <c r="LGT12" s="336"/>
      <c r="LGU12" s="337"/>
      <c r="LGV12" s="338"/>
      <c r="LGW12" s="338"/>
      <c r="LGX12" s="339"/>
      <c r="LGY12" s="333"/>
      <c r="LGZ12" s="334"/>
      <c r="LHA12" s="335"/>
      <c r="LHB12" s="336"/>
      <c r="LHC12" s="337"/>
      <c r="LHD12" s="338"/>
      <c r="LHE12" s="338"/>
      <c r="LHF12" s="339"/>
      <c r="LHG12" s="333"/>
      <c r="LHH12" s="334"/>
      <c r="LHI12" s="335"/>
      <c r="LHJ12" s="336"/>
      <c r="LHK12" s="337"/>
      <c r="LHL12" s="338"/>
      <c r="LHM12" s="338"/>
      <c r="LHN12" s="339"/>
      <c r="LHO12" s="333"/>
      <c r="LHP12" s="334"/>
      <c r="LHQ12" s="335"/>
      <c r="LHR12" s="336"/>
      <c r="LHS12" s="337"/>
      <c r="LHT12" s="338"/>
      <c r="LHU12" s="338"/>
      <c r="LHV12" s="339"/>
      <c r="LHW12" s="333"/>
      <c r="LHX12" s="334"/>
      <c r="LHY12" s="335"/>
      <c r="LHZ12" s="336"/>
      <c r="LIA12" s="337"/>
      <c r="LIB12" s="338"/>
      <c r="LIC12" s="338"/>
      <c r="LID12" s="339"/>
      <c r="LIE12" s="333"/>
      <c r="LIF12" s="334"/>
      <c r="LIG12" s="335"/>
      <c r="LIH12" s="336"/>
      <c r="LII12" s="337"/>
      <c r="LIJ12" s="338"/>
      <c r="LIK12" s="338"/>
      <c r="LIL12" s="339"/>
      <c r="LIM12" s="333"/>
      <c r="LIN12" s="334"/>
      <c r="LIO12" s="335"/>
      <c r="LIP12" s="336"/>
      <c r="LIQ12" s="337"/>
      <c r="LIR12" s="338"/>
      <c r="LIS12" s="338"/>
      <c r="LIT12" s="339"/>
      <c r="LIU12" s="333"/>
      <c r="LIV12" s="334"/>
      <c r="LIW12" s="335"/>
      <c r="LIX12" s="336"/>
      <c r="LIY12" s="337"/>
      <c r="LIZ12" s="338"/>
      <c r="LJA12" s="338"/>
      <c r="LJB12" s="339"/>
      <c r="LJC12" s="333"/>
      <c r="LJD12" s="334"/>
      <c r="LJE12" s="335"/>
      <c r="LJF12" s="336"/>
      <c r="LJG12" s="337"/>
      <c r="LJH12" s="338"/>
      <c r="LJI12" s="338"/>
      <c r="LJJ12" s="339"/>
      <c r="LJK12" s="333"/>
      <c r="LJL12" s="334"/>
      <c r="LJM12" s="335"/>
      <c r="LJN12" s="336"/>
      <c r="LJO12" s="337"/>
      <c r="LJP12" s="338"/>
      <c r="LJQ12" s="338"/>
      <c r="LJR12" s="339"/>
      <c r="LJS12" s="333"/>
      <c r="LJT12" s="334"/>
      <c r="LJU12" s="335"/>
      <c r="LJV12" s="336"/>
      <c r="LJW12" s="337"/>
      <c r="LJX12" s="338"/>
      <c r="LJY12" s="338"/>
      <c r="LJZ12" s="339"/>
      <c r="LKA12" s="333"/>
      <c r="LKB12" s="334"/>
      <c r="LKC12" s="335"/>
      <c r="LKD12" s="336"/>
      <c r="LKE12" s="337"/>
      <c r="LKF12" s="338"/>
      <c r="LKG12" s="338"/>
      <c r="LKH12" s="339"/>
      <c r="LKI12" s="333"/>
      <c r="LKJ12" s="334"/>
      <c r="LKK12" s="335"/>
      <c r="LKL12" s="336"/>
      <c r="LKM12" s="337"/>
      <c r="LKN12" s="338"/>
      <c r="LKO12" s="338"/>
      <c r="LKP12" s="339"/>
      <c r="LKQ12" s="333"/>
      <c r="LKR12" s="334"/>
      <c r="LKS12" s="335"/>
      <c r="LKT12" s="336"/>
      <c r="LKU12" s="337"/>
      <c r="LKV12" s="338"/>
      <c r="LKW12" s="338"/>
      <c r="LKX12" s="339"/>
      <c r="LKY12" s="333"/>
      <c r="LKZ12" s="334"/>
      <c r="LLA12" s="335"/>
      <c r="LLB12" s="336"/>
      <c r="LLC12" s="337"/>
      <c r="LLD12" s="338"/>
      <c r="LLE12" s="338"/>
      <c r="LLF12" s="339"/>
      <c r="LLG12" s="333"/>
      <c r="LLH12" s="334"/>
      <c r="LLI12" s="335"/>
      <c r="LLJ12" s="336"/>
      <c r="LLK12" s="337"/>
      <c r="LLL12" s="338"/>
      <c r="LLM12" s="338"/>
      <c r="LLN12" s="339"/>
      <c r="LLO12" s="333"/>
      <c r="LLP12" s="334"/>
      <c r="LLQ12" s="335"/>
      <c r="LLR12" s="336"/>
      <c r="LLS12" s="337"/>
      <c r="LLT12" s="338"/>
      <c r="LLU12" s="338"/>
      <c r="LLV12" s="339"/>
      <c r="LLW12" s="333"/>
      <c r="LLX12" s="334"/>
      <c r="LLY12" s="335"/>
      <c r="LLZ12" s="336"/>
      <c r="LMA12" s="337"/>
      <c r="LMB12" s="338"/>
      <c r="LMC12" s="338"/>
      <c r="LMD12" s="339"/>
      <c r="LME12" s="333"/>
      <c r="LMF12" s="334"/>
      <c r="LMG12" s="335"/>
      <c r="LMH12" s="336"/>
      <c r="LMI12" s="337"/>
      <c r="LMJ12" s="338"/>
      <c r="LMK12" s="338"/>
      <c r="LML12" s="339"/>
      <c r="LMM12" s="333"/>
      <c r="LMN12" s="334"/>
      <c r="LMO12" s="335"/>
      <c r="LMP12" s="336"/>
      <c r="LMQ12" s="337"/>
      <c r="LMR12" s="338"/>
      <c r="LMS12" s="338"/>
      <c r="LMT12" s="339"/>
      <c r="LMU12" s="333"/>
      <c r="LMV12" s="334"/>
      <c r="LMW12" s="335"/>
      <c r="LMX12" s="336"/>
      <c r="LMY12" s="337"/>
      <c r="LMZ12" s="338"/>
      <c r="LNA12" s="338"/>
      <c r="LNB12" s="339"/>
      <c r="LNC12" s="333"/>
      <c r="LND12" s="334"/>
      <c r="LNE12" s="335"/>
      <c r="LNF12" s="336"/>
      <c r="LNG12" s="337"/>
      <c r="LNH12" s="338"/>
      <c r="LNI12" s="338"/>
      <c r="LNJ12" s="339"/>
      <c r="LNK12" s="333"/>
      <c r="LNL12" s="334"/>
      <c r="LNM12" s="335"/>
      <c r="LNN12" s="336"/>
      <c r="LNO12" s="337"/>
      <c r="LNP12" s="338"/>
      <c r="LNQ12" s="338"/>
      <c r="LNR12" s="339"/>
      <c r="LNS12" s="333"/>
      <c r="LNT12" s="334"/>
      <c r="LNU12" s="335"/>
      <c r="LNV12" s="336"/>
      <c r="LNW12" s="337"/>
      <c r="LNX12" s="338"/>
      <c r="LNY12" s="338"/>
      <c r="LNZ12" s="339"/>
      <c r="LOA12" s="333"/>
      <c r="LOB12" s="334"/>
      <c r="LOC12" s="335"/>
      <c r="LOD12" s="336"/>
      <c r="LOE12" s="337"/>
      <c r="LOF12" s="338"/>
      <c r="LOG12" s="338"/>
      <c r="LOH12" s="339"/>
      <c r="LOI12" s="333"/>
      <c r="LOJ12" s="334"/>
      <c r="LOK12" s="335"/>
      <c r="LOL12" s="336"/>
      <c r="LOM12" s="337"/>
      <c r="LON12" s="338"/>
      <c r="LOO12" s="338"/>
      <c r="LOP12" s="339"/>
      <c r="LOQ12" s="333"/>
      <c r="LOR12" s="334"/>
      <c r="LOS12" s="335"/>
      <c r="LOT12" s="336"/>
      <c r="LOU12" s="337"/>
      <c r="LOV12" s="338"/>
      <c r="LOW12" s="338"/>
      <c r="LOX12" s="339"/>
      <c r="LOY12" s="333"/>
      <c r="LOZ12" s="334"/>
      <c r="LPA12" s="335"/>
      <c r="LPB12" s="336"/>
      <c r="LPC12" s="337"/>
      <c r="LPD12" s="338"/>
      <c r="LPE12" s="338"/>
      <c r="LPF12" s="339"/>
      <c r="LPG12" s="333"/>
      <c r="LPH12" s="334"/>
      <c r="LPI12" s="335"/>
      <c r="LPJ12" s="336"/>
      <c r="LPK12" s="337"/>
      <c r="LPL12" s="338"/>
      <c r="LPM12" s="338"/>
      <c r="LPN12" s="339"/>
      <c r="LPO12" s="333"/>
      <c r="LPP12" s="334"/>
      <c r="LPQ12" s="335"/>
      <c r="LPR12" s="336"/>
      <c r="LPS12" s="337"/>
      <c r="LPT12" s="338"/>
      <c r="LPU12" s="338"/>
      <c r="LPV12" s="339"/>
      <c r="LPW12" s="333"/>
      <c r="LPX12" s="334"/>
      <c r="LPY12" s="335"/>
      <c r="LPZ12" s="336"/>
      <c r="LQA12" s="337"/>
      <c r="LQB12" s="338"/>
      <c r="LQC12" s="338"/>
      <c r="LQD12" s="339"/>
      <c r="LQE12" s="333"/>
      <c r="LQF12" s="334"/>
      <c r="LQG12" s="335"/>
      <c r="LQH12" s="336"/>
      <c r="LQI12" s="337"/>
      <c r="LQJ12" s="338"/>
      <c r="LQK12" s="338"/>
      <c r="LQL12" s="339"/>
      <c r="LQM12" s="333"/>
      <c r="LQN12" s="334"/>
      <c r="LQO12" s="335"/>
      <c r="LQP12" s="336"/>
      <c r="LQQ12" s="337"/>
      <c r="LQR12" s="338"/>
      <c r="LQS12" s="338"/>
      <c r="LQT12" s="339"/>
      <c r="LQU12" s="333"/>
      <c r="LQV12" s="334"/>
      <c r="LQW12" s="335"/>
      <c r="LQX12" s="336"/>
      <c r="LQY12" s="337"/>
      <c r="LQZ12" s="338"/>
      <c r="LRA12" s="338"/>
      <c r="LRB12" s="339"/>
      <c r="LRC12" s="333"/>
      <c r="LRD12" s="334"/>
      <c r="LRE12" s="335"/>
      <c r="LRF12" s="336"/>
      <c r="LRG12" s="337"/>
      <c r="LRH12" s="338"/>
      <c r="LRI12" s="338"/>
      <c r="LRJ12" s="339"/>
      <c r="LRK12" s="333"/>
      <c r="LRL12" s="334"/>
      <c r="LRM12" s="335"/>
      <c r="LRN12" s="336"/>
      <c r="LRO12" s="337"/>
      <c r="LRP12" s="338"/>
      <c r="LRQ12" s="338"/>
      <c r="LRR12" s="339"/>
      <c r="LRS12" s="333"/>
      <c r="LRT12" s="334"/>
      <c r="LRU12" s="335"/>
      <c r="LRV12" s="336"/>
      <c r="LRW12" s="337"/>
      <c r="LRX12" s="338"/>
      <c r="LRY12" s="338"/>
      <c r="LRZ12" s="339"/>
      <c r="LSA12" s="333"/>
      <c r="LSB12" s="334"/>
      <c r="LSC12" s="335"/>
      <c r="LSD12" s="336"/>
      <c r="LSE12" s="337"/>
      <c r="LSF12" s="338"/>
      <c r="LSG12" s="338"/>
      <c r="LSH12" s="339"/>
      <c r="LSI12" s="333"/>
      <c r="LSJ12" s="334"/>
      <c r="LSK12" s="335"/>
      <c r="LSL12" s="336"/>
      <c r="LSM12" s="337"/>
      <c r="LSN12" s="338"/>
      <c r="LSO12" s="338"/>
      <c r="LSP12" s="339"/>
      <c r="LSQ12" s="333"/>
      <c r="LSR12" s="334"/>
      <c r="LSS12" s="335"/>
      <c r="LST12" s="336"/>
      <c r="LSU12" s="337"/>
      <c r="LSV12" s="338"/>
      <c r="LSW12" s="338"/>
      <c r="LSX12" s="339"/>
      <c r="LSY12" s="333"/>
      <c r="LSZ12" s="334"/>
      <c r="LTA12" s="335"/>
      <c r="LTB12" s="336"/>
      <c r="LTC12" s="337"/>
      <c r="LTD12" s="338"/>
      <c r="LTE12" s="338"/>
      <c r="LTF12" s="339"/>
      <c r="LTG12" s="333"/>
      <c r="LTH12" s="334"/>
      <c r="LTI12" s="335"/>
      <c r="LTJ12" s="336"/>
      <c r="LTK12" s="337"/>
      <c r="LTL12" s="338"/>
      <c r="LTM12" s="338"/>
      <c r="LTN12" s="339"/>
      <c r="LTO12" s="333"/>
      <c r="LTP12" s="334"/>
      <c r="LTQ12" s="335"/>
      <c r="LTR12" s="336"/>
      <c r="LTS12" s="337"/>
      <c r="LTT12" s="338"/>
      <c r="LTU12" s="338"/>
      <c r="LTV12" s="339"/>
      <c r="LTW12" s="333"/>
      <c r="LTX12" s="334"/>
      <c r="LTY12" s="335"/>
      <c r="LTZ12" s="336"/>
      <c r="LUA12" s="337"/>
      <c r="LUB12" s="338"/>
      <c r="LUC12" s="338"/>
      <c r="LUD12" s="339"/>
      <c r="LUE12" s="333"/>
      <c r="LUF12" s="334"/>
      <c r="LUG12" s="335"/>
      <c r="LUH12" s="336"/>
      <c r="LUI12" s="337"/>
      <c r="LUJ12" s="338"/>
      <c r="LUK12" s="338"/>
      <c r="LUL12" s="339"/>
      <c r="LUM12" s="333"/>
      <c r="LUN12" s="334"/>
      <c r="LUO12" s="335"/>
      <c r="LUP12" s="336"/>
      <c r="LUQ12" s="337"/>
      <c r="LUR12" s="338"/>
      <c r="LUS12" s="338"/>
      <c r="LUT12" s="339"/>
      <c r="LUU12" s="333"/>
      <c r="LUV12" s="334"/>
      <c r="LUW12" s="335"/>
      <c r="LUX12" s="336"/>
      <c r="LUY12" s="337"/>
      <c r="LUZ12" s="338"/>
      <c r="LVA12" s="338"/>
      <c r="LVB12" s="339"/>
      <c r="LVC12" s="333"/>
      <c r="LVD12" s="334"/>
      <c r="LVE12" s="335"/>
      <c r="LVF12" s="336"/>
      <c r="LVG12" s="337"/>
      <c r="LVH12" s="338"/>
      <c r="LVI12" s="338"/>
      <c r="LVJ12" s="339"/>
      <c r="LVK12" s="333"/>
      <c r="LVL12" s="334"/>
      <c r="LVM12" s="335"/>
      <c r="LVN12" s="336"/>
      <c r="LVO12" s="337"/>
      <c r="LVP12" s="338"/>
      <c r="LVQ12" s="338"/>
      <c r="LVR12" s="339"/>
      <c r="LVS12" s="333"/>
      <c r="LVT12" s="334"/>
      <c r="LVU12" s="335"/>
      <c r="LVV12" s="336"/>
      <c r="LVW12" s="337"/>
      <c r="LVX12" s="338"/>
      <c r="LVY12" s="338"/>
      <c r="LVZ12" s="339"/>
      <c r="LWA12" s="333"/>
      <c r="LWB12" s="334"/>
      <c r="LWC12" s="335"/>
      <c r="LWD12" s="336"/>
      <c r="LWE12" s="337"/>
      <c r="LWF12" s="338"/>
      <c r="LWG12" s="338"/>
      <c r="LWH12" s="339"/>
      <c r="LWI12" s="333"/>
      <c r="LWJ12" s="334"/>
      <c r="LWK12" s="335"/>
      <c r="LWL12" s="336"/>
      <c r="LWM12" s="337"/>
      <c r="LWN12" s="338"/>
      <c r="LWO12" s="338"/>
      <c r="LWP12" s="339"/>
      <c r="LWQ12" s="333"/>
      <c r="LWR12" s="334"/>
      <c r="LWS12" s="335"/>
      <c r="LWT12" s="336"/>
      <c r="LWU12" s="337"/>
      <c r="LWV12" s="338"/>
      <c r="LWW12" s="338"/>
      <c r="LWX12" s="339"/>
      <c r="LWY12" s="333"/>
      <c r="LWZ12" s="334"/>
      <c r="LXA12" s="335"/>
      <c r="LXB12" s="336"/>
      <c r="LXC12" s="337"/>
      <c r="LXD12" s="338"/>
      <c r="LXE12" s="338"/>
      <c r="LXF12" s="339"/>
      <c r="LXG12" s="333"/>
      <c r="LXH12" s="334"/>
      <c r="LXI12" s="335"/>
      <c r="LXJ12" s="336"/>
      <c r="LXK12" s="337"/>
      <c r="LXL12" s="338"/>
      <c r="LXM12" s="338"/>
      <c r="LXN12" s="339"/>
      <c r="LXO12" s="333"/>
      <c r="LXP12" s="334"/>
      <c r="LXQ12" s="335"/>
      <c r="LXR12" s="336"/>
      <c r="LXS12" s="337"/>
      <c r="LXT12" s="338"/>
      <c r="LXU12" s="338"/>
      <c r="LXV12" s="339"/>
      <c r="LXW12" s="333"/>
      <c r="LXX12" s="334"/>
      <c r="LXY12" s="335"/>
      <c r="LXZ12" s="336"/>
      <c r="LYA12" s="337"/>
      <c r="LYB12" s="338"/>
      <c r="LYC12" s="338"/>
      <c r="LYD12" s="339"/>
      <c r="LYE12" s="333"/>
      <c r="LYF12" s="334"/>
      <c r="LYG12" s="335"/>
      <c r="LYH12" s="336"/>
      <c r="LYI12" s="337"/>
      <c r="LYJ12" s="338"/>
      <c r="LYK12" s="338"/>
      <c r="LYL12" s="339"/>
      <c r="LYM12" s="333"/>
      <c r="LYN12" s="334"/>
      <c r="LYO12" s="335"/>
      <c r="LYP12" s="336"/>
      <c r="LYQ12" s="337"/>
      <c r="LYR12" s="338"/>
      <c r="LYS12" s="338"/>
      <c r="LYT12" s="339"/>
      <c r="LYU12" s="333"/>
      <c r="LYV12" s="334"/>
      <c r="LYW12" s="335"/>
      <c r="LYX12" s="336"/>
      <c r="LYY12" s="337"/>
      <c r="LYZ12" s="338"/>
      <c r="LZA12" s="338"/>
      <c r="LZB12" s="339"/>
      <c r="LZC12" s="333"/>
      <c r="LZD12" s="334"/>
      <c r="LZE12" s="335"/>
      <c r="LZF12" s="336"/>
      <c r="LZG12" s="337"/>
      <c r="LZH12" s="338"/>
      <c r="LZI12" s="338"/>
      <c r="LZJ12" s="339"/>
      <c r="LZK12" s="333"/>
      <c r="LZL12" s="334"/>
      <c r="LZM12" s="335"/>
      <c r="LZN12" s="336"/>
      <c r="LZO12" s="337"/>
      <c r="LZP12" s="338"/>
      <c r="LZQ12" s="338"/>
      <c r="LZR12" s="339"/>
      <c r="LZS12" s="333"/>
      <c r="LZT12" s="334"/>
      <c r="LZU12" s="335"/>
      <c r="LZV12" s="336"/>
      <c r="LZW12" s="337"/>
      <c r="LZX12" s="338"/>
      <c r="LZY12" s="338"/>
      <c r="LZZ12" s="339"/>
      <c r="MAA12" s="333"/>
      <c r="MAB12" s="334"/>
      <c r="MAC12" s="335"/>
      <c r="MAD12" s="336"/>
      <c r="MAE12" s="337"/>
      <c r="MAF12" s="338"/>
      <c r="MAG12" s="338"/>
      <c r="MAH12" s="339"/>
      <c r="MAI12" s="333"/>
      <c r="MAJ12" s="334"/>
      <c r="MAK12" s="335"/>
      <c r="MAL12" s="336"/>
      <c r="MAM12" s="337"/>
      <c r="MAN12" s="338"/>
      <c r="MAO12" s="338"/>
      <c r="MAP12" s="339"/>
      <c r="MAQ12" s="333"/>
      <c r="MAR12" s="334"/>
      <c r="MAS12" s="335"/>
      <c r="MAT12" s="336"/>
      <c r="MAU12" s="337"/>
      <c r="MAV12" s="338"/>
      <c r="MAW12" s="338"/>
      <c r="MAX12" s="339"/>
      <c r="MAY12" s="333"/>
      <c r="MAZ12" s="334"/>
      <c r="MBA12" s="335"/>
      <c r="MBB12" s="336"/>
      <c r="MBC12" s="337"/>
      <c r="MBD12" s="338"/>
      <c r="MBE12" s="338"/>
      <c r="MBF12" s="339"/>
      <c r="MBG12" s="333"/>
      <c r="MBH12" s="334"/>
      <c r="MBI12" s="335"/>
      <c r="MBJ12" s="336"/>
      <c r="MBK12" s="337"/>
      <c r="MBL12" s="338"/>
      <c r="MBM12" s="338"/>
      <c r="MBN12" s="339"/>
      <c r="MBO12" s="333"/>
      <c r="MBP12" s="334"/>
      <c r="MBQ12" s="335"/>
      <c r="MBR12" s="336"/>
      <c r="MBS12" s="337"/>
      <c r="MBT12" s="338"/>
      <c r="MBU12" s="338"/>
      <c r="MBV12" s="339"/>
      <c r="MBW12" s="333"/>
      <c r="MBX12" s="334"/>
      <c r="MBY12" s="335"/>
      <c r="MBZ12" s="336"/>
      <c r="MCA12" s="337"/>
      <c r="MCB12" s="338"/>
      <c r="MCC12" s="338"/>
      <c r="MCD12" s="339"/>
      <c r="MCE12" s="333"/>
      <c r="MCF12" s="334"/>
      <c r="MCG12" s="335"/>
      <c r="MCH12" s="336"/>
      <c r="MCI12" s="337"/>
      <c r="MCJ12" s="338"/>
      <c r="MCK12" s="338"/>
      <c r="MCL12" s="339"/>
      <c r="MCM12" s="333"/>
      <c r="MCN12" s="334"/>
      <c r="MCO12" s="335"/>
      <c r="MCP12" s="336"/>
      <c r="MCQ12" s="337"/>
      <c r="MCR12" s="338"/>
      <c r="MCS12" s="338"/>
      <c r="MCT12" s="339"/>
      <c r="MCU12" s="333"/>
      <c r="MCV12" s="334"/>
      <c r="MCW12" s="335"/>
      <c r="MCX12" s="336"/>
      <c r="MCY12" s="337"/>
      <c r="MCZ12" s="338"/>
      <c r="MDA12" s="338"/>
      <c r="MDB12" s="339"/>
      <c r="MDC12" s="333"/>
      <c r="MDD12" s="334"/>
      <c r="MDE12" s="335"/>
      <c r="MDF12" s="336"/>
      <c r="MDG12" s="337"/>
      <c r="MDH12" s="338"/>
      <c r="MDI12" s="338"/>
      <c r="MDJ12" s="339"/>
      <c r="MDK12" s="333"/>
      <c r="MDL12" s="334"/>
      <c r="MDM12" s="335"/>
      <c r="MDN12" s="336"/>
      <c r="MDO12" s="337"/>
      <c r="MDP12" s="338"/>
      <c r="MDQ12" s="338"/>
      <c r="MDR12" s="339"/>
      <c r="MDS12" s="333"/>
      <c r="MDT12" s="334"/>
      <c r="MDU12" s="335"/>
      <c r="MDV12" s="336"/>
      <c r="MDW12" s="337"/>
      <c r="MDX12" s="338"/>
      <c r="MDY12" s="338"/>
      <c r="MDZ12" s="339"/>
      <c r="MEA12" s="333"/>
      <c r="MEB12" s="334"/>
      <c r="MEC12" s="335"/>
      <c r="MED12" s="336"/>
      <c r="MEE12" s="337"/>
      <c r="MEF12" s="338"/>
      <c r="MEG12" s="338"/>
      <c r="MEH12" s="339"/>
      <c r="MEI12" s="333"/>
      <c r="MEJ12" s="334"/>
      <c r="MEK12" s="335"/>
      <c r="MEL12" s="336"/>
      <c r="MEM12" s="337"/>
      <c r="MEN12" s="338"/>
      <c r="MEO12" s="338"/>
      <c r="MEP12" s="339"/>
      <c r="MEQ12" s="333"/>
      <c r="MER12" s="334"/>
      <c r="MES12" s="335"/>
      <c r="MET12" s="336"/>
      <c r="MEU12" s="337"/>
      <c r="MEV12" s="338"/>
      <c r="MEW12" s="338"/>
      <c r="MEX12" s="339"/>
      <c r="MEY12" s="333"/>
      <c r="MEZ12" s="334"/>
      <c r="MFA12" s="335"/>
      <c r="MFB12" s="336"/>
      <c r="MFC12" s="337"/>
      <c r="MFD12" s="338"/>
      <c r="MFE12" s="338"/>
      <c r="MFF12" s="339"/>
      <c r="MFG12" s="333"/>
      <c r="MFH12" s="334"/>
      <c r="MFI12" s="335"/>
      <c r="MFJ12" s="336"/>
      <c r="MFK12" s="337"/>
      <c r="MFL12" s="338"/>
      <c r="MFM12" s="338"/>
      <c r="MFN12" s="339"/>
      <c r="MFO12" s="333"/>
      <c r="MFP12" s="334"/>
      <c r="MFQ12" s="335"/>
      <c r="MFR12" s="336"/>
      <c r="MFS12" s="337"/>
      <c r="MFT12" s="338"/>
      <c r="MFU12" s="338"/>
      <c r="MFV12" s="339"/>
      <c r="MFW12" s="333"/>
      <c r="MFX12" s="334"/>
      <c r="MFY12" s="335"/>
      <c r="MFZ12" s="336"/>
      <c r="MGA12" s="337"/>
      <c r="MGB12" s="338"/>
      <c r="MGC12" s="338"/>
      <c r="MGD12" s="339"/>
      <c r="MGE12" s="333"/>
      <c r="MGF12" s="334"/>
      <c r="MGG12" s="335"/>
      <c r="MGH12" s="336"/>
      <c r="MGI12" s="337"/>
      <c r="MGJ12" s="338"/>
      <c r="MGK12" s="338"/>
      <c r="MGL12" s="339"/>
      <c r="MGM12" s="333"/>
      <c r="MGN12" s="334"/>
      <c r="MGO12" s="335"/>
      <c r="MGP12" s="336"/>
      <c r="MGQ12" s="337"/>
      <c r="MGR12" s="338"/>
      <c r="MGS12" s="338"/>
      <c r="MGT12" s="339"/>
      <c r="MGU12" s="333"/>
      <c r="MGV12" s="334"/>
      <c r="MGW12" s="335"/>
      <c r="MGX12" s="336"/>
      <c r="MGY12" s="337"/>
      <c r="MGZ12" s="338"/>
      <c r="MHA12" s="338"/>
      <c r="MHB12" s="339"/>
      <c r="MHC12" s="333"/>
      <c r="MHD12" s="334"/>
      <c r="MHE12" s="335"/>
      <c r="MHF12" s="336"/>
      <c r="MHG12" s="337"/>
      <c r="MHH12" s="338"/>
      <c r="MHI12" s="338"/>
      <c r="MHJ12" s="339"/>
      <c r="MHK12" s="333"/>
      <c r="MHL12" s="334"/>
      <c r="MHM12" s="335"/>
      <c r="MHN12" s="336"/>
      <c r="MHO12" s="337"/>
      <c r="MHP12" s="338"/>
      <c r="MHQ12" s="338"/>
      <c r="MHR12" s="339"/>
      <c r="MHS12" s="333"/>
      <c r="MHT12" s="334"/>
      <c r="MHU12" s="335"/>
      <c r="MHV12" s="336"/>
      <c r="MHW12" s="337"/>
      <c r="MHX12" s="338"/>
      <c r="MHY12" s="338"/>
      <c r="MHZ12" s="339"/>
      <c r="MIA12" s="333"/>
      <c r="MIB12" s="334"/>
      <c r="MIC12" s="335"/>
      <c r="MID12" s="336"/>
      <c r="MIE12" s="337"/>
      <c r="MIF12" s="338"/>
      <c r="MIG12" s="338"/>
      <c r="MIH12" s="339"/>
      <c r="MII12" s="333"/>
      <c r="MIJ12" s="334"/>
      <c r="MIK12" s="335"/>
      <c r="MIL12" s="336"/>
      <c r="MIM12" s="337"/>
      <c r="MIN12" s="338"/>
      <c r="MIO12" s="338"/>
      <c r="MIP12" s="339"/>
      <c r="MIQ12" s="333"/>
      <c r="MIR12" s="334"/>
      <c r="MIS12" s="335"/>
      <c r="MIT12" s="336"/>
      <c r="MIU12" s="337"/>
      <c r="MIV12" s="338"/>
      <c r="MIW12" s="338"/>
      <c r="MIX12" s="339"/>
      <c r="MIY12" s="333"/>
      <c r="MIZ12" s="334"/>
      <c r="MJA12" s="335"/>
      <c r="MJB12" s="336"/>
      <c r="MJC12" s="337"/>
      <c r="MJD12" s="338"/>
      <c r="MJE12" s="338"/>
      <c r="MJF12" s="339"/>
      <c r="MJG12" s="333"/>
      <c r="MJH12" s="334"/>
      <c r="MJI12" s="335"/>
      <c r="MJJ12" s="336"/>
      <c r="MJK12" s="337"/>
      <c r="MJL12" s="338"/>
      <c r="MJM12" s="338"/>
      <c r="MJN12" s="339"/>
      <c r="MJO12" s="333"/>
      <c r="MJP12" s="334"/>
      <c r="MJQ12" s="335"/>
      <c r="MJR12" s="336"/>
      <c r="MJS12" s="337"/>
      <c r="MJT12" s="338"/>
      <c r="MJU12" s="338"/>
      <c r="MJV12" s="339"/>
      <c r="MJW12" s="333"/>
      <c r="MJX12" s="334"/>
      <c r="MJY12" s="335"/>
      <c r="MJZ12" s="336"/>
      <c r="MKA12" s="337"/>
      <c r="MKB12" s="338"/>
      <c r="MKC12" s="338"/>
      <c r="MKD12" s="339"/>
      <c r="MKE12" s="333"/>
      <c r="MKF12" s="334"/>
      <c r="MKG12" s="335"/>
      <c r="MKH12" s="336"/>
      <c r="MKI12" s="337"/>
      <c r="MKJ12" s="338"/>
      <c r="MKK12" s="338"/>
      <c r="MKL12" s="339"/>
      <c r="MKM12" s="333"/>
      <c r="MKN12" s="334"/>
      <c r="MKO12" s="335"/>
      <c r="MKP12" s="336"/>
      <c r="MKQ12" s="337"/>
      <c r="MKR12" s="338"/>
      <c r="MKS12" s="338"/>
      <c r="MKT12" s="339"/>
      <c r="MKU12" s="333"/>
      <c r="MKV12" s="334"/>
      <c r="MKW12" s="335"/>
      <c r="MKX12" s="336"/>
      <c r="MKY12" s="337"/>
      <c r="MKZ12" s="338"/>
      <c r="MLA12" s="338"/>
      <c r="MLB12" s="339"/>
      <c r="MLC12" s="333"/>
      <c r="MLD12" s="334"/>
      <c r="MLE12" s="335"/>
      <c r="MLF12" s="336"/>
      <c r="MLG12" s="337"/>
      <c r="MLH12" s="338"/>
      <c r="MLI12" s="338"/>
      <c r="MLJ12" s="339"/>
      <c r="MLK12" s="333"/>
      <c r="MLL12" s="334"/>
      <c r="MLM12" s="335"/>
      <c r="MLN12" s="336"/>
      <c r="MLO12" s="337"/>
      <c r="MLP12" s="338"/>
      <c r="MLQ12" s="338"/>
      <c r="MLR12" s="339"/>
      <c r="MLS12" s="333"/>
      <c r="MLT12" s="334"/>
      <c r="MLU12" s="335"/>
      <c r="MLV12" s="336"/>
      <c r="MLW12" s="337"/>
      <c r="MLX12" s="338"/>
      <c r="MLY12" s="338"/>
      <c r="MLZ12" s="339"/>
      <c r="MMA12" s="333"/>
      <c r="MMB12" s="334"/>
      <c r="MMC12" s="335"/>
      <c r="MMD12" s="336"/>
      <c r="MME12" s="337"/>
      <c r="MMF12" s="338"/>
      <c r="MMG12" s="338"/>
      <c r="MMH12" s="339"/>
      <c r="MMI12" s="333"/>
      <c r="MMJ12" s="334"/>
      <c r="MMK12" s="335"/>
      <c r="MML12" s="336"/>
      <c r="MMM12" s="337"/>
      <c r="MMN12" s="338"/>
      <c r="MMO12" s="338"/>
      <c r="MMP12" s="339"/>
      <c r="MMQ12" s="333"/>
      <c r="MMR12" s="334"/>
      <c r="MMS12" s="335"/>
      <c r="MMT12" s="336"/>
      <c r="MMU12" s="337"/>
      <c r="MMV12" s="338"/>
      <c r="MMW12" s="338"/>
      <c r="MMX12" s="339"/>
      <c r="MMY12" s="333"/>
      <c r="MMZ12" s="334"/>
      <c r="MNA12" s="335"/>
      <c r="MNB12" s="336"/>
      <c r="MNC12" s="337"/>
      <c r="MND12" s="338"/>
      <c r="MNE12" s="338"/>
      <c r="MNF12" s="339"/>
      <c r="MNG12" s="333"/>
      <c r="MNH12" s="334"/>
      <c r="MNI12" s="335"/>
      <c r="MNJ12" s="336"/>
      <c r="MNK12" s="337"/>
      <c r="MNL12" s="338"/>
      <c r="MNM12" s="338"/>
      <c r="MNN12" s="339"/>
      <c r="MNO12" s="333"/>
      <c r="MNP12" s="334"/>
      <c r="MNQ12" s="335"/>
      <c r="MNR12" s="336"/>
      <c r="MNS12" s="337"/>
      <c r="MNT12" s="338"/>
      <c r="MNU12" s="338"/>
      <c r="MNV12" s="339"/>
      <c r="MNW12" s="333"/>
      <c r="MNX12" s="334"/>
      <c r="MNY12" s="335"/>
      <c r="MNZ12" s="336"/>
      <c r="MOA12" s="337"/>
      <c r="MOB12" s="338"/>
      <c r="MOC12" s="338"/>
      <c r="MOD12" s="339"/>
      <c r="MOE12" s="333"/>
      <c r="MOF12" s="334"/>
      <c r="MOG12" s="335"/>
      <c r="MOH12" s="336"/>
      <c r="MOI12" s="337"/>
      <c r="MOJ12" s="338"/>
      <c r="MOK12" s="338"/>
      <c r="MOL12" s="339"/>
      <c r="MOM12" s="333"/>
      <c r="MON12" s="334"/>
      <c r="MOO12" s="335"/>
      <c r="MOP12" s="336"/>
      <c r="MOQ12" s="337"/>
      <c r="MOR12" s="338"/>
      <c r="MOS12" s="338"/>
      <c r="MOT12" s="339"/>
      <c r="MOU12" s="333"/>
      <c r="MOV12" s="334"/>
      <c r="MOW12" s="335"/>
      <c r="MOX12" s="336"/>
      <c r="MOY12" s="337"/>
      <c r="MOZ12" s="338"/>
      <c r="MPA12" s="338"/>
      <c r="MPB12" s="339"/>
      <c r="MPC12" s="333"/>
      <c r="MPD12" s="334"/>
      <c r="MPE12" s="335"/>
      <c r="MPF12" s="336"/>
      <c r="MPG12" s="337"/>
      <c r="MPH12" s="338"/>
      <c r="MPI12" s="338"/>
      <c r="MPJ12" s="339"/>
      <c r="MPK12" s="333"/>
      <c r="MPL12" s="334"/>
      <c r="MPM12" s="335"/>
      <c r="MPN12" s="336"/>
      <c r="MPO12" s="337"/>
      <c r="MPP12" s="338"/>
      <c r="MPQ12" s="338"/>
      <c r="MPR12" s="339"/>
      <c r="MPS12" s="333"/>
      <c r="MPT12" s="334"/>
      <c r="MPU12" s="335"/>
      <c r="MPV12" s="336"/>
      <c r="MPW12" s="337"/>
      <c r="MPX12" s="338"/>
      <c r="MPY12" s="338"/>
      <c r="MPZ12" s="339"/>
      <c r="MQA12" s="333"/>
      <c r="MQB12" s="334"/>
      <c r="MQC12" s="335"/>
      <c r="MQD12" s="336"/>
      <c r="MQE12" s="337"/>
      <c r="MQF12" s="338"/>
      <c r="MQG12" s="338"/>
      <c r="MQH12" s="339"/>
      <c r="MQI12" s="333"/>
      <c r="MQJ12" s="334"/>
      <c r="MQK12" s="335"/>
      <c r="MQL12" s="336"/>
      <c r="MQM12" s="337"/>
      <c r="MQN12" s="338"/>
      <c r="MQO12" s="338"/>
      <c r="MQP12" s="339"/>
      <c r="MQQ12" s="333"/>
      <c r="MQR12" s="334"/>
      <c r="MQS12" s="335"/>
      <c r="MQT12" s="336"/>
      <c r="MQU12" s="337"/>
      <c r="MQV12" s="338"/>
      <c r="MQW12" s="338"/>
      <c r="MQX12" s="339"/>
      <c r="MQY12" s="333"/>
      <c r="MQZ12" s="334"/>
      <c r="MRA12" s="335"/>
      <c r="MRB12" s="336"/>
      <c r="MRC12" s="337"/>
      <c r="MRD12" s="338"/>
      <c r="MRE12" s="338"/>
      <c r="MRF12" s="339"/>
      <c r="MRG12" s="333"/>
      <c r="MRH12" s="334"/>
      <c r="MRI12" s="335"/>
      <c r="MRJ12" s="336"/>
      <c r="MRK12" s="337"/>
      <c r="MRL12" s="338"/>
      <c r="MRM12" s="338"/>
      <c r="MRN12" s="339"/>
      <c r="MRO12" s="333"/>
      <c r="MRP12" s="334"/>
      <c r="MRQ12" s="335"/>
      <c r="MRR12" s="336"/>
      <c r="MRS12" s="337"/>
      <c r="MRT12" s="338"/>
      <c r="MRU12" s="338"/>
      <c r="MRV12" s="339"/>
      <c r="MRW12" s="333"/>
      <c r="MRX12" s="334"/>
      <c r="MRY12" s="335"/>
      <c r="MRZ12" s="336"/>
      <c r="MSA12" s="337"/>
      <c r="MSB12" s="338"/>
      <c r="MSC12" s="338"/>
      <c r="MSD12" s="339"/>
      <c r="MSE12" s="333"/>
      <c r="MSF12" s="334"/>
      <c r="MSG12" s="335"/>
      <c r="MSH12" s="336"/>
      <c r="MSI12" s="337"/>
      <c r="MSJ12" s="338"/>
      <c r="MSK12" s="338"/>
      <c r="MSL12" s="339"/>
      <c r="MSM12" s="333"/>
      <c r="MSN12" s="334"/>
      <c r="MSO12" s="335"/>
      <c r="MSP12" s="336"/>
      <c r="MSQ12" s="337"/>
      <c r="MSR12" s="338"/>
      <c r="MSS12" s="338"/>
      <c r="MST12" s="339"/>
      <c r="MSU12" s="333"/>
      <c r="MSV12" s="334"/>
      <c r="MSW12" s="335"/>
      <c r="MSX12" s="336"/>
      <c r="MSY12" s="337"/>
      <c r="MSZ12" s="338"/>
      <c r="MTA12" s="338"/>
      <c r="MTB12" s="339"/>
      <c r="MTC12" s="333"/>
      <c r="MTD12" s="334"/>
      <c r="MTE12" s="335"/>
      <c r="MTF12" s="336"/>
      <c r="MTG12" s="337"/>
      <c r="MTH12" s="338"/>
      <c r="MTI12" s="338"/>
      <c r="MTJ12" s="339"/>
      <c r="MTK12" s="333"/>
      <c r="MTL12" s="334"/>
      <c r="MTM12" s="335"/>
      <c r="MTN12" s="336"/>
      <c r="MTO12" s="337"/>
      <c r="MTP12" s="338"/>
      <c r="MTQ12" s="338"/>
      <c r="MTR12" s="339"/>
      <c r="MTS12" s="333"/>
      <c r="MTT12" s="334"/>
      <c r="MTU12" s="335"/>
      <c r="MTV12" s="336"/>
      <c r="MTW12" s="337"/>
      <c r="MTX12" s="338"/>
      <c r="MTY12" s="338"/>
      <c r="MTZ12" s="339"/>
      <c r="MUA12" s="333"/>
      <c r="MUB12" s="334"/>
      <c r="MUC12" s="335"/>
      <c r="MUD12" s="336"/>
      <c r="MUE12" s="337"/>
      <c r="MUF12" s="338"/>
      <c r="MUG12" s="338"/>
      <c r="MUH12" s="339"/>
      <c r="MUI12" s="333"/>
      <c r="MUJ12" s="334"/>
      <c r="MUK12" s="335"/>
      <c r="MUL12" s="336"/>
      <c r="MUM12" s="337"/>
      <c r="MUN12" s="338"/>
      <c r="MUO12" s="338"/>
      <c r="MUP12" s="339"/>
      <c r="MUQ12" s="333"/>
      <c r="MUR12" s="334"/>
      <c r="MUS12" s="335"/>
      <c r="MUT12" s="336"/>
      <c r="MUU12" s="337"/>
      <c r="MUV12" s="338"/>
      <c r="MUW12" s="338"/>
      <c r="MUX12" s="339"/>
      <c r="MUY12" s="333"/>
      <c r="MUZ12" s="334"/>
      <c r="MVA12" s="335"/>
      <c r="MVB12" s="336"/>
      <c r="MVC12" s="337"/>
      <c r="MVD12" s="338"/>
      <c r="MVE12" s="338"/>
      <c r="MVF12" s="339"/>
      <c r="MVG12" s="333"/>
      <c r="MVH12" s="334"/>
      <c r="MVI12" s="335"/>
      <c r="MVJ12" s="336"/>
      <c r="MVK12" s="337"/>
      <c r="MVL12" s="338"/>
      <c r="MVM12" s="338"/>
      <c r="MVN12" s="339"/>
      <c r="MVO12" s="333"/>
      <c r="MVP12" s="334"/>
      <c r="MVQ12" s="335"/>
      <c r="MVR12" s="336"/>
      <c r="MVS12" s="337"/>
      <c r="MVT12" s="338"/>
      <c r="MVU12" s="338"/>
      <c r="MVV12" s="339"/>
      <c r="MVW12" s="333"/>
      <c r="MVX12" s="334"/>
      <c r="MVY12" s="335"/>
      <c r="MVZ12" s="336"/>
      <c r="MWA12" s="337"/>
      <c r="MWB12" s="338"/>
      <c r="MWC12" s="338"/>
      <c r="MWD12" s="339"/>
      <c r="MWE12" s="333"/>
      <c r="MWF12" s="334"/>
      <c r="MWG12" s="335"/>
      <c r="MWH12" s="336"/>
      <c r="MWI12" s="337"/>
      <c r="MWJ12" s="338"/>
      <c r="MWK12" s="338"/>
      <c r="MWL12" s="339"/>
      <c r="MWM12" s="333"/>
      <c r="MWN12" s="334"/>
      <c r="MWO12" s="335"/>
      <c r="MWP12" s="336"/>
      <c r="MWQ12" s="337"/>
      <c r="MWR12" s="338"/>
      <c r="MWS12" s="338"/>
      <c r="MWT12" s="339"/>
      <c r="MWU12" s="333"/>
      <c r="MWV12" s="334"/>
      <c r="MWW12" s="335"/>
      <c r="MWX12" s="336"/>
      <c r="MWY12" s="337"/>
      <c r="MWZ12" s="338"/>
      <c r="MXA12" s="338"/>
      <c r="MXB12" s="339"/>
      <c r="MXC12" s="333"/>
      <c r="MXD12" s="334"/>
      <c r="MXE12" s="335"/>
      <c r="MXF12" s="336"/>
      <c r="MXG12" s="337"/>
      <c r="MXH12" s="338"/>
      <c r="MXI12" s="338"/>
      <c r="MXJ12" s="339"/>
      <c r="MXK12" s="333"/>
      <c r="MXL12" s="334"/>
      <c r="MXM12" s="335"/>
      <c r="MXN12" s="336"/>
      <c r="MXO12" s="337"/>
      <c r="MXP12" s="338"/>
      <c r="MXQ12" s="338"/>
      <c r="MXR12" s="339"/>
      <c r="MXS12" s="333"/>
      <c r="MXT12" s="334"/>
      <c r="MXU12" s="335"/>
      <c r="MXV12" s="336"/>
      <c r="MXW12" s="337"/>
      <c r="MXX12" s="338"/>
      <c r="MXY12" s="338"/>
      <c r="MXZ12" s="339"/>
      <c r="MYA12" s="333"/>
      <c r="MYB12" s="334"/>
      <c r="MYC12" s="335"/>
      <c r="MYD12" s="336"/>
      <c r="MYE12" s="337"/>
      <c r="MYF12" s="338"/>
      <c r="MYG12" s="338"/>
      <c r="MYH12" s="339"/>
      <c r="MYI12" s="333"/>
      <c r="MYJ12" s="334"/>
      <c r="MYK12" s="335"/>
      <c r="MYL12" s="336"/>
      <c r="MYM12" s="337"/>
      <c r="MYN12" s="338"/>
      <c r="MYO12" s="338"/>
      <c r="MYP12" s="339"/>
      <c r="MYQ12" s="333"/>
      <c r="MYR12" s="334"/>
      <c r="MYS12" s="335"/>
      <c r="MYT12" s="336"/>
      <c r="MYU12" s="337"/>
      <c r="MYV12" s="338"/>
      <c r="MYW12" s="338"/>
      <c r="MYX12" s="339"/>
      <c r="MYY12" s="333"/>
      <c r="MYZ12" s="334"/>
      <c r="MZA12" s="335"/>
      <c r="MZB12" s="336"/>
      <c r="MZC12" s="337"/>
      <c r="MZD12" s="338"/>
      <c r="MZE12" s="338"/>
      <c r="MZF12" s="339"/>
      <c r="MZG12" s="333"/>
      <c r="MZH12" s="334"/>
      <c r="MZI12" s="335"/>
      <c r="MZJ12" s="336"/>
      <c r="MZK12" s="337"/>
      <c r="MZL12" s="338"/>
      <c r="MZM12" s="338"/>
      <c r="MZN12" s="339"/>
      <c r="MZO12" s="333"/>
      <c r="MZP12" s="334"/>
      <c r="MZQ12" s="335"/>
      <c r="MZR12" s="336"/>
      <c r="MZS12" s="337"/>
      <c r="MZT12" s="338"/>
      <c r="MZU12" s="338"/>
      <c r="MZV12" s="339"/>
      <c r="MZW12" s="333"/>
      <c r="MZX12" s="334"/>
      <c r="MZY12" s="335"/>
      <c r="MZZ12" s="336"/>
      <c r="NAA12" s="337"/>
      <c r="NAB12" s="338"/>
      <c r="NAC12" s="338"/>
      <c r="NAD12" s="339"/>
      <c r="NAE12" s="333"/>
      <c r="NAF12" s="334"/>
      <c r="NAG12" s="335"/>
      <c r="NAH12" s="336"/>
      <c r="NAI12" s="337"/>
      <c r="NAJ12" s="338"/>
      <c r="NAK12" s="338"/>
      <c r="NAL12" s="339"/>
      <c r="NAM12" s="333"/>
      <c r="NAN12" s="334"/>
      <c r="NAO12" s="335"/>
      <c r="NAP12" s="336"/>
      <c r="NAQ12" s="337"/>
      <c r="NAR12" s="338"/>
      <c r="NAS12" s="338"/>
      <c r="NAT12" s="339"/>
      <c r="NAU12" s="333"/>
      <c r="NAV12" s="334"/>
      <c r="NAW12" s="335"/>
      <c r="NAX12" s="336"/>
      <c r="NAY12" s="337"/>
      <c r="NAZ12" s="338"/>
      <c r="NBA12" s="338"/>
      <c r="NBB12" s="339"/>
      <c r="NBC12" s="333"/>
      <c r="NBD12" s="334"/>
      <c r="NBE12" s="335"/>
      <c r="NBF12" s="336"/>
      <c r="NBG12" s="337"/>
      <c r="NBH12" s="338"/>
      <c r="NBI12" s="338"/>
      <c r="NBJ12" s="339"/>
      <c r="NBK12" s="333"/>
      <c r="NBL12" s="334"/>
      <c r="NBM12" s="335"/>
      <c r="NBN12" s="336"/>
      <c r="NBO12" s="337"/>
      <c r="NBP12" s="338"/>
      <c r="NBQ12" s="338"/>
      <c r="NBR12" s="339"/>
      <c r="NBS12" s="333"/>
      <c r="NBT12" s="334"/>
      <c r="NBU12" s="335"/>
      <c r="NBV12" s="336"/>
      <c r="NBW12" s="337"/>
      <c r="NBX12" s="338"/>
      <c r="NBY12" s="338"/>
      <c r="NBZ12" s="339"/>
      <c r="NCA12" s="333"/>
      <c r="NCB12" s="334"/>
      <c r="NCC12" s="335"/>
      <c r="NCD12" s="336"/>
      <c r="NCE12" s="337"/>
      <c r="NCF12" s="338"/>
      <c r="NCG12" s="338"/>
      <c r="NCH12" s="339"/>
      <c r="NCI12" s="333"/>
      <c r="NCJ12" s="334"/>
      <c r="NCK12" s="335"/>
      <c r="NCL12" s="336"/>
      <c r="NCM12" s="337"/>
      <c r="NCN12" s="338"/>
      <c r="NCO12" s="338"/>
      <c r="NCP12" s="339"/>
      <c r="NCQ12" s="333"/>
      <c r="NCR12" s="334"/>
      <c r="NCS12" s="335"/>
      <c r="NCT12" s="336"/>
      <c r="NCU12" s="337"/>
      <c r="NCV12" s="338"/>
      <c r="NCW12" s="338"/>
      <c r="NCX12" s="339"/>
      <c r="NCY12" s="333"/>
      <c r="NCZ12" s="334"/>
      <c r="NDA12" s="335"/>
      <c r="NDB12" s="336"/>
      <c r="NDC12" s="337"/>
      <c r="NDD12" s="338"/>
      <c r="NDE12" s="338"/>
      <c r="NDF12" s="339"/>
      <c r="NDG12" s="333"/>
      <c r="NDH12" s="334"/>
      <c r="NDI12" s="335"/>
      <c r="NDJ12" s="336"/>
      <c r="NDK12" s="337"/>
      <c r="NDL12" s="338"/>
      <c r="NDM12" s="338"/>
      <c r="NDN12" s="339"/>
      <c r="NDO12" s="333"/>
      <c r="NDP12" s="334"/>
      <c r="NDQ12" s="335"/>
      <c r="NDR12" s="336"/>
      <c r="NDS12" s="337"/>
      <c r="NDT12" s="338"/>
      <c r="NDU12" s="338"/>
      <c r="NDV12" s="339"/>
      <c r="NDW12" s="333"/>
      <c r="NDX12" s="334"/>
      <c r="NDY12" s="335"/>
      <c r="NDZ12" s="336"/>
      <c r="NEA12" s="337"/>
      <c r="NEB12" s="338"/>
      <c r="NEC12" s="338"/>
      <c r="NED12" s="339"/>
      <c r="NEE12" s="333"/>
      <c r="NEF12" s="334"/>
      <c r="NEG12" s="335"/>
      <c r="NEH12" s="336"/>
      <c r="NEI12" s="337"/>
      <c r="NEJ12" s="338"/>
      <c r="NEK12" s="338"/>
      <c r="NEL12" s="339"/>
      <c r="NEM12" s="333"/>
      <c r="NEN12" s="334"/>
      <c r="NEO12" s="335"/>
      <c r="NEP12" s="336"/>
      <c r="NEQ12" s="337"/>
      <c r="NER12" s="338"/>
      <c r="NES12" s="338"/>
      <c r="NET12" s="339"/>
      <c r="NEU12" s="333"/>
      <c r="NEV12" s="334"/>
      <c r="NEW12" s="335"/>
      <c r="NEX12" s="336"/>
      <c r="NEY12" s="337"/>
      <c r="NEZ12" s="338"/>
      <c r="NFA12" s="338"/>
      <c r="NFB12" s="339"/>
      <c r="NFC12" s="333"/>
      <c r="NFD12" s="334"/>
      <c r="NFE12" s="335"/>
      <c r="NFF12" s="336"/>
      <c r="NFG12" s="337"/>
      <c r="NFH12" s="338"/>
      <c r="NFI12" s="338"/>
      <c r="NFJ12" s="339"/>
      <c r="NFK12" s="333"/>
      <c r="NFL12" s="334"/>
      <c r="NFM12" s="335"/>
      <c r="NFN12" s="336"/>
      <c r="NFO12" s="337"/>
      <c r="NFP12" s="338"/>
      <c r="NFQ12" s="338"/>
      <c r="NFR12" s="339"/>
      <c r="NFS12" s="333"/>
      <c r="NFT12" s="334"/>
      <c r="NFU12" s="335"/>
      <c r="NFV12" s="336"/>
      <c r="NFW12" s="337"/>
      <c r="NFX12" s="338"/>
      <c r="NFY12" s="338"/>
      <c r="NFZ12" s="339"/>
      <c r="NGA12" s="333"/>
      <c r="NGB12" s="334"/>
      <c r="NGC12" s="335"/>
      <c r="NGD12" s="336"/>
      <c r="NGE12" s="337"/>
      <c r="NGF12" s="338"/>
      <c r="NGG12" s="338"/>
      <c r="NGH12" s="339"/>
      <c r="NGI12" s="333"/>
      <c r="NGJ12" s="334"/>
      <c r="NGK12" s="335"/>
      <c r="NGL12" s="336"/>
      <c r="NGM12" s="337"/>
      <c r="NGN12" s="338"/>
      <c r="NGO12" s="338"/>
      <c r="NGP12" s="339"/>
      <c r="NGQ12" s="333"/>
      <c r="NGR12" s="334"/>
      <c r="NGS12" s="335"/>
      <c r="NGT12" s="336"/>
      <c r="NGU12" s="337"/>
      <c r="NGV12" s="338"/>
      <c r="NGW12" s="338"/>
      <c r="NGX12" s="339"/>
      <c r="NGY12" s="333"/>
      <c r="NGZ12" s="334"/>
      <c r="NHA12" s="335"/>
      <c r="NHB12" s="336"/>
      <c r="NHC12" s="337"/>
      <c r="NHD12" s="338"/>
      <c r="NHE12" s="338"/>
      <c r="NHF12" s="339"/>
      <c r="NHG12" s="333"/>
      <c r="NHH12" s="334"/>
      <c r="NHI12" s="335"/>
      <c r="NHJ12" s="336"/>
      <c r="NHK12" s="337"/>
      <c r="NHL12" s="338"/>
      <c r="NHM12" s="338"/>
      <c r="NHN12" s="339"/>
      <c r="NHO12" s="333"/>
      <c r="NHP12" s="334"/>
      <c r="NHQ12" s="335"/>
      <c r="NHR12" s="336"/>
      <c r="NHS12" s="337"/>
      <c r="NHT12" s="338"/>
      <c r="NHU12" s="338"/>
      <c r="NHV12" s="339"/>
      <c r="NHW12" s="333"/>
      <c r="NHX12" s="334"/>
      <c r="NHY12" s="335"/>
      <c r="NHZ12" s="336"/>
      <c r="NIA12" s="337"/>
      <c r="NIB12" s="338"/>
      <c r="NIC12" s="338"/>
      <c r="NID12" s="339"/>
      <c r="NIE12" s="333"/>
      <c r="NIF12" s="334"/>
      <c r="NIG12" s="335"/>
      <c r="NIH12" s="336"/>
      <c r="NII12" s="337"/>
      <c r="NIJ12" s="338"/>
      <c r="NIK12" s="338"/>
      <c r="NIL12" s="339"/>
      <c r="NIM12" s="333"/>
      <c r="NIN12" s="334"/>
      <c r="NIO12" s="335"/>
      <c r="NIP12" s="336"/>
      <c r="NIQ12" s="337"/>
      <c r="NIR12" s="338"/>
      <c r="NIS12" s="338"/>
      <c r="NIT12" s="339"/>
      <c r="NIU12" s="333"/>
      <c r="NIV12" s="334"/>
      <c r="NIW12" s="335"/>
      <c r="NIX12" s="336"/>
      <c r="NIY12" s="337"/>
      <c r="NIZ12" s="338"/>
      <c r="NJA12" s="338"/>
      <c r="NJB12" s="339"/>
      <c r="NJC12" s="333"/>
      <c r="NJD12" s="334"/>
      <c r="NJE12" s="335"/>
      <c r="NJF12" s="336"/>
      <c r="NJG12" s="337"/>
      <c r="NJH12" s="338"/>
      <c r="NJI12" s="338"/>
      <c r="NJJ12" s="339"/>
      <c r="NJK12" s="333"/>
      <c r="NJL12" s="334"/>
      <c r="NJM12" s="335"/>
      <c r="NJN12" s="336"/>
      <c r="NJO12" s="337"/>
      <c r="NJP12" s="338"/>
      <c r="NJQ12" s="338"/>
      <c r="NJR12" s="339"/>
      <c r="NJS12" s="333"/>
      <c r="NJT12" s="334"/>
      <c r="NJU12" s="335"/>
      <c r="NJV12" s="336"/>
      <c r="NJW12" s="337"/>
      <c r="NJX12" s="338"/>
      <c r="NJY12" s="338"/>
      <c r="NJZ12" s="339"/>
      <c r="NKA12" s="333"/>
      <c r="NKB12" s="334"/>
      <c r="NKC12" s="335"/>
      <c r="NKD12" s="336"/>
      <c r="NKE12" s="337"/>
      <c r="NKF12" s="338"/>
      <c r="NKG12" s="338"/>
      <c r="NKH12" s="339"/>
      <c r="NKI12" s="333"/>
      <c r="NKJ12" s="334"/>
      <c r="NKK12" s="335"/>
      <c r="NKL12" s="336"/>
      <c r="NKM12" s="337"/>
      <c r="NKN12" s="338"/>
      <c r="NKO12" s="338"/>
      <c r="NKP12" s="339"/>
      <c r="NKQ12" s="333"/>
      <c r="NKR12" s="334"/>
      <c r="NKS12" s="335"/>
      <c r="NKT12" s="336"/>
      <c r="NKU12" s="337"/>
      <c r="NKV12" s="338"/>
      <c r="NKW12" s="338"/>
      <c r="NKX12" s="339"/>
      <c r="NKY12" s="333"/>
      <c r="NKZ12" s="334"/>
      <c r="NLA12" s="335"/>
      <c r="NLB12" s="336"/>
      <c r="NLC12" s="337"/>
      <c r="NLD12" s="338"/>
      <c r="NLE12" s="338"/>
      <c r="NLF12" s="339"/>
      <c r="NLG12" s="333"/>
      <c r="NLH12" s="334"/>
      <c r="NLI12" s="335"/>
      <c r="NLJ12" s="336"/>
      <c r="NLK12" s="337"/>
      <c r="NLL12" s="338"/>
      <c r="NLM12" s="338"/>
      <c r="NLN12" s="339"/>
      <c r="NLO12" s="333"/>
      <c r="NLP12" s="334"/>
      <c r="NLQ12" s="335"/>
      <c r="NLR12" s="336"/>
      <c r="NLS12" s="337"/>
      <c r="NLT12" s="338"/>
      <c r="NLU12" s="338"/>
      <c r="NLV12" s="339"/>
      <c r="NLW12" s="333"/>
      <c r="NLX12" s="334"/>
      <c r="NLY12" s="335"/>
      <c r="NLZ12" s="336"/>
      <c r="NMA12" s="337"/>
      <c r="NMB12" s="338"/>
      <c r="NMC12" s="338"/>
      <c r="NMD12" s="339"/>
      <c r="NME12" s="333"/>
      <c r="NMF12" s="334"/>
      <c r="NMG12" s="335"/>
      <c r="NMH12" s="336"/>
      <c r="NMI12" s="337"/>
      <c r="NMJ12" s="338"/>
      <c r="NMK12" s="338"/>
      <c r="NML12" s="339"/>
      <c r="NMM12" s="333"/>
      <c r="NMN12" s="334"/>
      <c r="NMO12" s="335"/>
      <c r="NMP12" s="336"/>
      <c r="NMQ12" s="337"/>
      <c r="NMR12" s="338"/>
      <c r="NMS12" s="338"/>
      <c r="NMT12" s="339"/>
      <c r="NMU12" s="333"/>
      <c r="NMV12" s="334"/>
      <c r="NMW12" s="335"/>
      <c r="NMX12" s="336"/>
      <c r="NMY12" s="337"/>
      <c r="NMZ12" s="338"/>
      <c r="NNA12" s="338"/>
      <c r="NNB12" s="339"/>
      <c r="NNC12" s="333"/>
      <c r="NND12" s="334"/>
      <c r="NNE12" s="335"/>
      <c r="NNF12" s="336"/>
      <c r="NNG12" s="337"/>
      <c r="NNH12" s="338"/>
      <c r="NNI12" s="338"/>
      <c r="NNJ12" s="339"/>
      <c r="NNK12" s="333"/>
      <c r="NNL12" s="334"/>
      <c r="NNM12" s="335"/>
      <c r="NNN12" s="336"/>
      <c r="NNO12" s="337"/>
      <c r="NNP12" s="338"/>
      <c r="NNQ12" s="338"/>
      <c r="NNR12" s="339"/>
      <c r="NNS12" s="333"/>
      <c r="NNT12" s="334"/>
      <c r="NNU12" s="335"/>
      <c r="NNV12" s="336"/>
      <c r="NNW12" s="337"/>
      <c r="NNX12" s="338"/>
      <c r="NNY12" s="338"/>
      <c r="NNZ12" s="339"/>
      <c r="NOA12" s="333"/>
      <c r="NOB12" s="334"/>
      <c r="NOC12" s="335"/>
      <c r="NOD12" s="336"/>
      <c r="NOE12" s="337"/>
      <c r="NOF12" s="338"/>
      <c r="NOG12" s="338"/>
      <c r="NOH12" s="339"/>
      <c r="NOI12" s="333"/>
      <c r="NOJ12" s="334"/>
      <c r="NOK12" s="335"/>
      <c r="NOL12" s="336"/>
      <c r="NOM12" s="337"/>
      <c r="NON12" s="338"/>
      <c r="NOO12" s="338"/>
      <c r="NOP12" s="339"/>
      <c r="NOQ12" s="333"/>
      <c r="NOR12" s="334"/>
      <c r="NOS12" s="335"/>
      <c r="NOT12" s="336"/>
      <c r="NOU12" s="337"/>
      <c r="NOV12" s="338"/>
      <c r="NOW12" s="338"/>
      <c r="NOX12" s="339"/>
      <c r="NOY12" s="333"/>
      <c r="NOZ12" s="334"/>
      <c r="NPA12" s="335"/>
      <c r="NPB12" s="336"/>
      <c r="NPC12" s="337"/>
      <c r="NPD12" s="338"/>
      <c r="NPE12" s="338"/>
      <c r="NPF12" s="339"/>
      <c r="NPG12" s="333"/>
      <c r="NPH12" s="334"/>
      <c r="NPI12" s="335"/>
      <c r="NPJ12" s="336"/>
      <c r="NPK12" s="337"/>
      <c r="NPL12" s="338"/>
      <c r="NPM12" s="338"/>
      <c r="NPN12" s="339"/>
      <c r="NPO12" s="333"/>
      <c r="NPP12" s="334"/>
      <c r="NPQ12" s="335"/>
      <c r="NPR12" s="336"/>
      <c r="NPS12" s="337"/>
      <c r="NPT12" s="338"/>
      <c r="NPU12" s="338"/>
      <c r="NPV12" s="339"/>
      <c r="NPW12" s="333"/>
      <c r="NPX12" s="334"/>
      <c r="NPY12" s="335"/>
      <c r="NPZ12" s="336"/>
      <c r="NQA12" s="337"/>
      <c r="NQB12" s="338"/>
      <c r="NQC12" s="338"/>
      <c r="NQD12" s="339"/>
      <c r="NQE12" s="333"/>
      <c r="NQF12" s="334"/>
      <c r="NQG12" s="335"/>
      <c r="NQH12" s="336"/>
      <c r="NQI12" s="337"/>
      <c r="NQJ12" s="338"/>
      <c r="NQK12" s="338"/>
      <c r="NQL12" s="339"/>
      <c r="NQM12" s="333"/>
      <c r="NQN12" s="334"/>
      <c r="NQO12" s="335"/>
      <c r="NQP12" s="336"/>
      <c r="NQQ12" s="337"/>
      <c r="NQR12" s="338"/>
      <c r="NQS12" s="338"/>
      <c r="NQT12" s="339"/>
      <c r="NQU12" s="333"/>
      <c r="NQV12" s="334"/>
      <c r="NQW12" s="335"/>
      <c r="NQX12" s="336"/>
      <c r="NQY12" s="337"/>
      <c r="NQZ12" s="338"/>
      <c r="NRA12" s="338"/>
      <c r="NRB12" s="339"/>
      <c r="NRC12" s="333"/>
      <c r="NRD12" s="334"/>
      <c r="NRE12" s="335"/>
      <c r="NRF12" s="336"/>
      <c r="NRG12" s="337"/>
      <c r="NRH12" s="338"/>
      <c r="NRI12" s="338"/>
      <c r="NRJ12" s="339"/>
      <c r="NRK12" s="333"/>
      <c r="NRL12" s="334"/>
      <c r="NRM12" s="335"/>
      <c r="NRN12" s="336"/>
      <c r="NRO12" s="337"/>
      <c r="NRP12" s="338"/>
      <c r="NRQ12" s="338"/>
      <c r="NRR12" s="339"/>
      <c r="NRS12" s="333"/>
      <c r="NRT12" s="334"/>
      <c r="NRU12" s="335"/>
      <c r="NRV12" s="336"/>
      <c r="NRW12" s="337"/>
      <c r="NRX12" s="338"/>
      <c r="NRY12" s="338"/>
      <c r="NRZ12" s="339"/>
      <c r="NSA12" s="333"/>
      <c r="NSB12" s="334"/>
      <c r="NSC12" s="335"/>
      <c r="NSD12" s="336"/>
      <c r="NSE12" s="337"/>
      <c r="NSF12" s="338"/>
      <c r="NSG12" s="338"/>
      <c r="NSH12" s="339"/>
      <c r="NSI12" s="333"/>
      <c r="NSJ12" s="334"/>
      <c r="NSK12" s="335"/>
      <c r="NSL12" s="336"/>
      <c r="NSM12" s="337"/>
      <c r="NSN12" s="338"/>
      <c r="NSO12" s="338"/>
      <c r="NSP12" s="339"/>
      <c r="NSQ12" s="333"/>
      <c r="NSR12" s="334"/>
      <c r="NSS12" s="335"/>
      <c r="NST12" s="336"/>
      <c r="NSU12" s="337"/>
      <c r="NSV12" s="338"/>
      <c r="NSW12" s="338"/>
      <c r="NSX12" s="339"/>
      <c r="NSY12" s="333"/>
      <c r="NSZ12" s="334"/>
      <c r="NTA12" s="335"/>
      <c r="NTB12" s="336"/>
      <c r="NTC12" s="337"/>
      <c r="NTD12" s="338"/>
      <c r="NTE12" s="338"/>
      <c r="NTF12" s="339"/>
      <c r="NTG12" s="333"/>
      <c r="NTH12" s="334"/>
      <c r="NTI12" s="335"/>
      <c r="NTJ12" s="336"/>
      <c r="NTK12" s="337"/>
      <c r="NTL12" s="338"/>
      <c r="NTM12" s="338"/>
      <c r="NTN12" s="339"/>
      <c r="NTO12" s="333"/>
      <c r="NTP12" s="334"/>
      <c r="NTQ12" s="335"/>
      <c r="NTR12" s="336"/>
      <c r="NTS12" s="337"/>
      <c r="NTT12" s="338"/>
      <c r="NTU12" s="338"/>
      <c r="NTV12" s="339"/>
      <c r="NTW12" s="333"/>
      <c r="NTX12" s="334"/>
      <c r="NTY12" s="335"/>
      <c r="NTZ12" s="336"/>
      <c r="NUA12" s="337"/>
      <c r="NUB12" s="338"/>
      <c r="NUC12" s="338"/>
      <c r="NUD12" s="339"/>
      <c r="NUE12" s="333"/>
      <c r="NUF12" s="334"/>
      <c r="NUG12" s="335"/>
      <c r="NUH12" s="336"/>
      <c r="NUI12" s="337"/>
      <c r="NUJ12" s="338"/>
      <c r="NUK12" s="338"/>
      <c r="NUL12" s="339"/>
      <c r="NUM12" s="333"/>
      <c r="NUN12" s="334"/>
      <c r="NUO12" s="335"/>
      <c r="NUP12" s="336"/>
      <c r="NUQ12" s="337"/>
      <c r="NUR12" s="338"/>
      <c r="NUS12" s="338"/>
      <c r="NUT12" s="339"/>
      <c r="NUU12" s="333"/>
      <c r="NUV12" s="334"/>
      <c r="NUW12" s="335"/>
      <c r="NUX12" s="336"/>
      <c r="NUY12" s="337"/>
      <c r="NUZ12" s="338"/>
      <c r="NVA12" s="338"/>
      <c r="NVB12" s="339"/>
      <c r="NVC12" s="333"/>
      <c r="NVD12" s="334"/>
      <c r="NVE12" s="335"/>
      <c r="NVF12" s="336"/>
      <c r="NVG12" s="337"/>
      <c r="NVH12" s="338"/>
      <c r="NVI12" s="338"/>
      <c r="NVJ12" s="339"/>
      <c r="NVK12" s="333"/>
      <c r="NVL12" s="334"/>
      <c r="NVM12" s="335"/>
      <c r="NVN12" s="336"/>
      <c r="NVO12" s="337"/>
      <c r="NVP12" s="338"/>
      <c r="NVQ12" s="338"/>
      <c r="NVR12" s="339"/>
      <c r="NVS12" s="333"/>
      <c r="NVT12" s="334"/>
      <c r="NVU12" s="335"/>
      <c r="NVV12" s="336"/>
      <c r="NVW12" s="337"/>
      <c r="NVX12" s="338"/>
      <c r="NVY12" s="338"/>
      <c r="NVZ12" s="339"/>
      <c r="NWA12" s="333"/>
      <c r="NWB12" s="334"/>
      <c r="NWC12" s="335"/>
      <c r="NWD12" s="336"/>
      <c r="NWE12" s="337"/>
      <c r="NWF12" s="338"/>
      <c r="NWG12" s="338"/>
      <c r="NWH12" s="339"/>
      <c r="NWI12" s="333"/>
      <c r="NWJ12" s="334"/>
      <c r="NWK12" s="335"/>
      <c r="NWL12" s="336"/>
      <c r="NWM12" s="337"/>
      <c r="NWN12" s="338"/>
      <c r="NWO12" s="338"/>
      <c r="NWP12" s="339"/>
      <c r="NWQ12" s="333"/>
      <c r="NWR12" s="334"/>
      <c r="NWS12" s="335"/>
      <c r="NWT12" s="336"/>
      <c r="NWU12" s="337"/>
      <c r="NWV12" s="338"/>
      <c r="NWW12" s="338"/>
      <c r="NWX12" s="339"/>
      <c r="NWY12" s="333"/>
      <c r="NWZ12" s="334"/>
      <c r="NXA12" s="335"/>
      <c r="NXB12" s="336"/>
      <c r="NXC12" s="337"/>
      <c r="NXD12" s="338"/>
      <c r="NXE12" s="338"/>
      <c r="NXF12" s="339"/>
      <c r="NXG12" s="333"/>
      <c r="NXH12" s="334"/>
      <c r="NXI12" s="335"/>
      <c r="NXJ12" s="336"/>
      <c r="NXK12" s="337"/>
      <c r="NXL12" s="338"/>
      <c r="NXM12" s="338"/>
      <c r="NXN12" s="339"/>
      <c r="NXO12" s="333"/>
      <c r="NXP12" s="334"/>
      <c r="NXQ12" s="335"/>
      <c r="NXR12" s="336"/>
      <c r="NXS12" s="337"/>
      <c r="NXT12" s="338"/>
      <c r="NXU12" s="338"/>
      <c r="NXV12" s="339"/>
      <c r="NXW12" s="333"/>
      <c r="NXX12" s="334"/>
      <c r="NXY12" s="335"/>
      <c r="NXZ12" s="336"/>
      <c r="NYA12" s="337"/>
      <c r="NYB12" s="338"/>
      <c r="NYC12" s="338"/>
      <c r="NYD12" s="339"/>
      <c r="NYE12" s="333"/>
      <c r="NYF12" s="334"/>
      <c r="NYG12" s="335"/>
      <c r="NYH12" s="336"/>
      <c r="NYI12" s="337"/>
      <c r="NYJ12" s="338"/>
      <c r="NYK12" s="338"/>
      <c r="NYL12" s="339"/>
      <c r="NYM12" s="333"/>
      <c r="NYN12" s="334"/>
      <c r="NYO12" s="335"/>
      <c r="NYP12" s="336"/>
      <c r="NYQ12" s="337"/>
      <c r="NYR12" s="338"/>
      <c r="NYS12" s="338"/>
      <c r="NYT12" s="339"/>
      <c r="NYU12" s="333"/>
      <c r="NYV12" s="334"/>
      <c r="NYW12" s="335"/>
      <c r="NYX12" s="336"/>
      <c r="NYY12" s="337"/>
      <c r="NYZ12" s="338"/>
      <c r="NZA12" s="338"/>
      <c r="NZB12" s="339"/>
      <c r="NZC12" s="333"/>
      <c r="NZD12" s="334"/>
      <c r="NZE12" s="335"/>
      <c r="NZF12" s="336"/>
      <c r="NZG12" s="337"/>
      <c r="NZH12" s="338"/>
      <c r="NZI12" s="338"/>
      <c r="NZJ12" s="339"/>
      <c r="NZK12" s="333"/>
      <c r="NZL12" s="334"/>
      <c r="NZM12" s="335"/>
      <c r="NZN12" s="336"/>
      <c r="NZO12" s="337"/>
      <c r="NZP12" s="338"/>
      <c r="NZQ12" s="338"/>
      <c r="NZR12" s="339"/>
      <c r="NZS12" s="333"/>
      <c r="NZT12" s="334"/>
      <c r="NZU12" s="335"/>
      <c r="NZV12" s="336"/>
      <c r="NZW12" s="337"/>
      <c r="NZX12" s="338"/>
      <c r="NZY12" s="338"/>
      <c r="NZZ12" s="339"/>
      <c r="OAA12" s="333"/>
      <c r="OAB12" s="334"/>
      <c r="OAC12" s="335"/>
      <c r="OAD12" s="336"/>
      <c r="OAE12" s="337"/>
      <c r="OAF12" s="338"/>
      <c r="OAG12" s="338"/>
      <c r="OAH12" s="339"/>
      <c r="OAI12" s="333"/>
      <c r="OAJ12" s="334"/>
      <c r="OAK12" s="335"/>
      <c r="OAL12" s="336"/>
      <c r="OAM12" s="337"/>
      <c r="OAN12" s="338"/>
      <c r="OAO12" s="338"/>
      <c r="OAP12" s="339"/>
      <c r="OAQ12" s="333"/>
      <c r="OAR12" s="334"/>
      <c r="OAS12" s="335"/>
      <c r="OAT12" s="336"/>
      <c r="OAU12" s="337"/>
      <c r="OAV12" s="338"/>
      <c r="OAW12" s="338"/>
      <c r="OAX12" s="339"/>
      <c r="OAY12" s="333"/>
      <c r="OAZ12" s="334"/>
      <c r="OBA12" s="335"/>
      <c r="OBB12" s="336"/>
      <c r="OBC12" s="337"/>
      <c r="OBD12" s="338"/>
      <c r="OBE12" s="338"/>
      <c r="OBF12" s="339"/>
      <c r="OBG12" s="333"/>
      <c r="OBH12" s="334"/>
      <c r="OBI12" s="335"/>
      <c r="OBJ12" s="336"/>
      <c r="OBK12" s="337"/>
      <c r="OBL12" s="338"/>
      <c r="OBM12" s="338"/>
      <c r="OBN12" s="339"/>
      <c r="OBO12" s="333"/>
      <c r="OBP12" s="334"/>
      <c r="OBQ12" s="335"/>
      <c r="OBR12" s="336"/>
      <c r="OBS12" s="337"/>
      <c r="OBT12" s="338"/>
      <c r="OBU12" s="338"/>
      <c r="OBV12" s="339"/>
      <c r="OBW12" s="333"/>
      <c r="OBX12" s="334"/>
      <c r="OBY12" s="335"/>
      <c r="OBZ12" s="336"/>
      <c r="OCA12" s="337"/>
      <c r="OCB12" s="338"/>
      <c r="OCC12" s="338"/>
      <c r="OCD12" s="339"/>
      <c r="OCE12" s="333"/>
      <c r="OCF12" s="334"/>
      <c r="OCG12" s="335"/>
      <c r="OCH12" s="336"/>
      <c r="OCI12" s="337"/>
      <c r="OCJ12" s="338"/>
      <c r="OCK12" s="338"/>
      <c r="OCL12" s="339"/>
      <c r="OCM12" s="333"/>
      <c r="OCN12" s="334"/>
      <c r="OCO12" s="335"/>
      <c r="OCP12" s="336"/>
      <c r="OCQ12" s="337"/>
      <c r="OCR12" s="338"/>
      <c r="OCS12" s="338"/>
      <c r="OCT12" s="339"/>
      <c r="OCU12" s="333"/>
      <c r="OCV12" s="334"/>
      <c r="OCW12" s="335"/>
      <c r="OCX12" s="336"/>
      <c r="OCY12" s="337"/>
      <c r="OCZ12" s="338"/>
      <c r="ODA12" s="338"/>
      <c r="ODB12" s="339"/>
      <c r="ODC12" s="333"/>
      <c r="ODD12" s="334"/>
      <c r="ODE12" s="335"/>
      <c r="ODF12" s="336"/>
      <c r="ODG12" s="337"/>
      <c r="ODH12" s="338"/>
      <c r="ODI12" s="338"/>
      <c r="ODJ12" s="339"/>
      <c r="ODK12" s="333"/>
      <c r="ODL12" s="334"/>
      <c r="ODM12" s="335"/>
      <c r="ODN12" s="336"/>
      <c r="ODO12" s="337"/>
      <c r="ODP12" s="338"/>
      <c r="ODQ12" s="338"/>
      <c r="ODR12" s="339"/>
      <c r="ODS12" s="333"/>
      <c r="ODT12" s="334"/>
      <c r="ODU12" s="335"/>
      <c r="ODV12" s="336"/>
      <c r="ODW12" s="337"/>
      <c r="ODX12" s="338"/>
      <c r="ODY12" s="338"/>
      <c r="ODZ12" s="339"/>
      <c r="OEA12" s="333"/>
      <c r="OEB12" s="334"/>
      <c r="OEC12" s="335"/>
      <c r="OED12" s="336"/>
      <c r="OEE12" s="337"/>
      <c r="OEF12" s="338"/>
      <c r="OEG12" s="338"/>
      <c r="OEH12" s="339"/>
      <c r="OEI12" s="333"/>
      <c r="OEJ12" s="334"/>
      <c r="OEK12" s="335"/>
      <c r="OEL12" s="336"/>
      <c r="OEM12" s="337"/>
      <c r="OEN12" s="338"/>
      <c r="OEO12" s="338"/>
      <c r="OEP12" s="339"/>
      <c r="OEQ12" s="333"/>
      <c r="OER12" s="334"/>
      <c r="OES12" s="335"/>
      <c r="OET12" s="336"/>
      <c r="OEU12" s="337"/>
      <c r="OEV12" s="338"/>
      <c r="OEW12" s="338"/>
      <c r="OEX12" s="339"/>
      <c r="OEY12" s="333"/>
      <c r="OEZ12" s="334"/>
      <c r="OFA12" s="335"/>
      <c r="OFB12" s="336"/>
      <c r="OFC12" s="337"/>
      <c r="OFD12" s="338"/>
      <c r="OFE12" s="338"/>
      <c r="OFF12" s="339"/>
      <c r="OFG12" s="333"/>
      <c r="OFH12" s="334"/>
      <c r="OFI12" s="335"/>
      <c r="OFJ12" s="336"/>
      <c r="OFK12" s="337"/>
      <c r="OFL12" s="338"/>
      <c r="OFM12" s="338"/>
      <c r="OFN12" s="339"/>
      <c r="OFO12" s="333"/>
      <c r="OFP12" s="334"/>
      <c r="OFQ12" s="335"/>
      <c r="OFR12" s="336"/>
      <c r="OFS12" s="337"/>
      <c r="OFT12" s="338"/>
      <c r="OFU12" s="338"/>
      <c r="OFV12" s="339"/>
      <c r="OFW12" s="333"/>
      <c r="OFX12" s="334"/>
      <c r="OFY12" s="335"/>
      <c r="OFZ12" s="336"/>
      <c r="OGA12" s="337"/>
      <c r="OGB12" s="338"/>
      <c r="OGC12" s="338"/>
      <c r="OGD12" s="339"/>
      <c r="OGE12" s="333"/>
      <c r="OGF12" s="334"/>
      <c r="OGG12" s="335"/>
      <c r="OGH12" s="336"/>
      <c r="OGI12" s="337"/>
      <c r="OGJ12" s="338"/>
      <c r="OGK12" s="338"/>
      <c r="OGL12" s="339"/>
      <c r="OGM12" s="333"/>
      <c r="OGN12" s="334"/>
      <c r="OGO12" s="335"/>
      <c r="OGP12" s="336"/>
      <c r="OGQ12" s="337"/>
      <c r="OGR12" s="338"/>
      <c r="OGS12" s="338"/>
      <c r="OGT12" s="339"/>
      <c r="OGU12" s="333"/>
      <c r="OGV12" s="334"/>
      <c r="OGW12" s="335"/>
      <c r="OGX12" s="336"/>
      <c r="OGY12" s="337"/>
      <c r="OGZ12" s="338"/>
      <c r="OHA12" s="338"/>
      <c r="OHB12" s="339"/>
      <c r="OHC12" s="333"/>
      <c r="OHD12" s="334"/>
      <c r="OHE12" s="335"/>
      <c r="OHF12" s="336"/>
      <c r="OHG12" s="337"/>
      <c r="OHH12" s="338"/>
      <c r="OHI12" s="338"/>
      <c r="OHJ12" s="339"/>
      <c r="OHK12" s="333"/>
      <c r="OHL12" s="334"/>
      <c r="OHM12" s="335"/>
      <c r="OHN12" s="336"/>
      <c r="OHO12" s="337"/>
      <c r="OHP12" s="338"/>
      <c r="OHQ12" s="338"/>
      <c r="OHR12" s="339"/>
      <c r="OHS12" s="333"/>
      <c r="OHT12" s="334"/>
      <c r="OHU12" s="335"/>
      <c r="OHV12" s="336"/>
      <c r="OHW12" s="337"/>
      <c r="OHX12" s="338"/>
      <c r="OHY12" s="338"/>
      <c r="OHZ12" s="339"/>
      <c r="OIA12" s="333"/>
      <c r="OIB12" s="334"/>
      <c r="OIC12" s="335"/>
      <c r="OID12" s="336"/>
      <c r="OIE12" s="337"/>
      <c r="OIF12" s="338"/>
      <c r="OIG12" s="338"/>
      <c r="OIH12" s="339"/>
      <c r="OII12" s="333"/>
      <c r="OIJ12" s="334"/>
      <c r="OIK12" s="335"/>
      <c r="OIL12" s="336"/>
      <c r="OIM12" s="337"/>
      <c r="OIN12" s="338"/>
      <c r="OIO12" s="338"/>
      <c r="OIP12" s="339"/>
      <c r="OIQ12" s="333"/>
      <c r="OIR12" s="334"/>
      <c r="OIS12" s="335"/>
      <c r="OIT12" s="336"/>
      <c r="OIU12" s="337"/>
      <c r="OIV12" s="338"/>
      <c r="OIW12" s="338"/>
      <c r="OIX12" s="339"/>
      <c r="OIY12" s="333"/>
      <c r="OIZ12" s="334"/>
      <c r="OJA12" s="335"/>
      <c r="OJB12" s="336"/>
      <c r="OJC12" s="337"/>
      <c r="OJD12" s="338"/>
      <c r="OJE12" s="338"/>
      <c r="OJF12" s="339"/>
      <c r="OJG12" s="333"/>
      <c r="OJH12" s="334"/>
      <c r="OJI12" s="335"/>
      <c r="OJJ12" s="336"/>
      <c r="OJK12" s="337"/>
      <c r="OJL12" s="338"/>
      <c r="OJM12" s="338"/>
      <c r="OJN12" s="339"/>
      <c r="OJO12" s="333"/>
      <c r="OJP12" s="334"/>
      <c r="OJQ12" s="335"/>
      <c r="OJR12" s="336"/>
      <c r="OJS12" s="337"/>
      <c r="OJT12" s="338"/>
      <c r="OJU12" s="338"/>
      <c r="OJV12" s="339"/>
      <c r="OJW12" s="333"/>
      <c r="OJX12" s="334"/>
      <c r="OJY12" s="335"/>
      <c r="OJZ12" s="336"/>
      <c r="OKA12" s="337"/>
      <c r="OKB12" s="338"/>
      <c r="OKC12" s="338"/>
      <c r="OKD12" s="339"/>
      <c r="OKE12" s="333"/>
      <c r="OKF12" s="334"/>
      <c r="OKG12" s="335"/>
      <c r="OKH12" s="336"/>
      <c r="OKI12" s="337"/>
      <c r="OKJ12" s="338"/>
      <c r="OKK12" s="338"/>
      <c r="OKL12" s="339"/>
      <c r="OKM12" s="333"/>
      <c r="OKN12" s="334"/>
      <c r="OKO12" s="335"/>
      <c r="OKP12" s="336"/>
      <c r="OKQ12" s="337"/>
      <c r="OKR12" s="338"/>
      <c r="OKS12" s="338"/>
      <c r="OKT12" s="339"/>
      <c r="OKU12" s="333"/>
      <c r="OKV12" s="334"/>
      <c r="OKW12" s="335"/>
      <c r="OKX12" s="336"/>
      <c r="OKY12" s="337"/>
      <c r="OKZ12" s="338"/>
      <c r="OLA12" s="338"/>
      <c r="OLB12" s="339"/>
      <c r="OLC12" s="333"/>
      <c r="OLD12" s="334"/>
      <c r="OLE12" s="335"/>
      <c r="OLF12" s="336"/>
      <c r="OLG12" s="337"/>
      <c r="OLH12" s="338"/>
      <c r="OLI12" s="338"/>
      <c r="OLJ12" s="339"/>
      <c r="OLK12" s="333"/>
      <c r="OLL12" s="334"/>
      <c r="OLM12" s="335"/>
      <c r="OLN12" s="336"/>
      <c r="OLO12" s="337"/>
      <c r="OLP12" s="338"/>
      <c r="OLQ12" s="338"/>
      <c r="OLR12" s="339"/>
      <c r="OLS12" s="333"/>
      <c r="OLT12" s="334"/>
      <c r="OLU12" s="335"/>
      <c r="OLV12" s="336"/>
      <c r="OLW12" s="337"/>
      <c r="OLX12" s="338"/>
      <c r="OLY12" s="338"/>
      <c r="OLZ12" s="339"/>
      <c r="OMA12" s="333"/>
      <c r="OMB12" s="334"/>
      <c r="OMC12" s="335"/>
      <c r="OMD12" s="336"/>
      <c r="OME12" s="337"/>
      <c r="OMF12" s="338"/>
      <c r="OMG12" s="338"/>
      <c r="OMH12" s="339"/>
      <c r="OMI12" s="333"/>
      <c r="OMJ12" s="334"/>
      <c r="OMK12" s="335"/>
      <c r="OML12" s="336"/>
      <c r="OMM12" s="337"/>
      <c r="OMN12" s="338"/>
      <c r="OMO12" s="338"/>
      <c r="OMP12" s="339"/>
      <c r="OMQ12" s="333"/>
      <c r="OMR12" s="334"/>
      <c r="OMS12" s="335"/>
      <c r="OMT12" s="336"/>
      <c r="OMU12" s="337"/>
      <c r="OMV12" s="338"/>
      <c r="OMW12" s="338"/>
      <c r="OMX12" s="339"/>
      <c r="OMY12" s="333"/>
      <c r="OMZ12" s="334"/>
      <c r="ONA12" s="335"/>
      <c r="ONB12" s="336"/>
      <c r="ONC12" s="337"/>
      <c r="OND12" s="338"/>
      <c r="ONE12" s="338"/>
      <c r="ONF12" s="339"/>
      <c r="ONG12" s="333"/>
      <c r="ONH12" s="334"/>
      <c r="ONI12" s="335"/>
      <c r="ONJ12" s="336"/>
      <c r="ONK12" s="337"/>
      <c r="ONL12" s="338"/>
      <c r="ONM12" s="338"/>
      <c r="ONN12" s="339"/>
      <c r="ONO12" s="333"/>
      <c r="ONP12" s="334"/>
      <c r="ONQ12" s="335"/>
      <c r="ONR12" s="336"/>
      <c r="ONS12" s="337"/>
      <c r="ONT12" s="338"/>
      <c r="ONU12" s="338"/>
      <c r="ONV12" s="339"/>
      <c r="ONW12" s="333"/>
      <c r="ONX12" s="334"/>
      <c r="ONY12" s="335"/>
      <c r="ONZ12" s="336"/>
      <c r="OOA12" s="337"/>
      <c r="OOB12" s="338"/>
      <c r="OOC12" s="338"/>
      <c r="OOD12" s="339"/>
      <c r="OOE12" s="333"/>
      <c r="OOF12" s="334"/>
      <c r="OOG12" s="335"/>
      <c r="OOH12" s="336"/>
      <c r="OOI12" s="337"/>
      <c r="OOJ12" s="338"/>
      <c r="OOK12" s="338"/>
      <c r="OOL12" s="339"/>
      <c r="OOM12" s="333"/>
      <c r="OON12" s="334"/>
      <c r="OOO12" s="335"/>
      <c r="OOP12" s="336"/>
      <c r="OOQ12" s="337"/>
      <c r="OOR12" s="338"/>
      <c r="OOS12" s="338"/>
      <c r="OOT12" s="339"/>
      <c r="OOU12" s="333"/>
      <c r="OOV12" s="334"/>
      <c r="OOW12" s="335"/>
      <c r="OOX12" s="336"/>
      <c r="OOY12" s="337"/>
      <c r="OOZ12" s="338"/>
      <c r="OPA12" s="338"/>
      <c r="OPB12" s="339"/>
      <c r="OPC12" s="333"/>
      <c r="OPD12" s="334"/>
      <c r="OPE12" s="335"/>
      <c r="OPF12" s="336"/>
      <c r="OPG12" s="337"/>
      <c r="OPH12" s="338"/>
      <c r="OPI12" s="338"/>
      <c r="OPJ12" s="339"/>
      <c r="OPK12" s="333"/>
      <c r="OPL12" s="334"/>
      <c r="OPM12" s="335"/>
      <c r="OPN12" s="336"/>
      <c r="OPO12" s="337"/>
      <c r="OPP12" s="338"/>
      <c r="OPQ12" s="338"/>
      <c r="OPR12" s="339"/>
      <c r="OPS12" s="333"/>
      <c r="OPT12" s="334"/>
      <c r="OPU12" s="335"/>
      <c r="OPV12" s="336"/>
      <c r="OPW12" s="337"/>
      <c r="OPX12" s="338"/>
      <c r="OPY12" s="338"/>
      <c r="OPZ12" s="339"/>
      <c r="OQA12" s="333"/>
      <c r="OQB12" s="334"/>
      <c r="OQC12" s="335"/>
      <c r="OQD12" s="336"/>
      <c r="OQE12" s="337"/>
      <c r="OQF12" s="338"/>
      <c r="OQG12" s="338"/>
      <c r="OQH12" s="339"/>
      <c r="OQI12" s="333"/>
      <c r="OQJ12" s="334"/>
      <c r="OQK12" s="335"/>
      <c r="OQL12" s="336"/>
      <c r="OQM12" s="337"/>
      <c r="OQN12" s="338"/>
      <c r="OQO12" s="338"/>
      <c r="OQP12" s="339"/>
      <c r="OQQ12" s="333"/>
      <c r="OQR12" s="334"/>
      <c r="OQS12" s="335"/>
      <c r="OQT12" s="336"/>
      <c r="OQU12" s="337"/>
      <c r="OQV12" s="338"/>
      <c r="OQW12" s="338"/>
      <c r="OQX12" s="339"/>
      <c r="OQY12" s="333"/>
      <c r="OQZ12" s="334"/>
      <c r="ORA12" s="335"/>
      <c r="ORB12" s="336"/>
      <c r="ORC12" s="337"/>
      <c r="ORD12" s="338"/>
      <c r="ORE12" s="338"/>
      <c r="ORF12" s="339"/>
      <c r="ORG12" s="333"/>
      <c r="ORH12" s="334"/>
      <c r="ORI12" s="335"/>
      <c r="ORJ12" s="336"/>
      <c r="ORK12" s="337"/>
      <c r="ORL12" s="338"/>
      <c r="ORM12" s="338"/>
      <c r="ORN12" s="339"/>
      <c r="ORO12" s="333"/>
      <c r="ORP12" s="334"/>
      <c r="ORQ12" s="335"/>
      <c r="ORR12" s="336"/>
      <c r="ORS12" s="337"/>
      <c r="ORT12" s="338"/>
      <c r="ORU12" s="338"/>
      <c r="ORV12" s="339"/>
      <c r="ORW12" s="333"/>
      <c r="ORX12" s="334"/>
      <c r="ORY12" s="335"/>
      <c r="ORZ12" s="336"/>
      <c r="OSA12" s="337"/>
      <c r="OSB12" s="338"/>
      <c r="OSC12" s="338"/>
      <c r="OSD12" s="339"/>
      <c r="OSE12" s="333"/>
      <c r="OSF12" s="334"/>
      <c r="OSG12" s="335"/>
      <c r="OSH12" s="336"/>
      <c r="OSI12" s="337"/>
      <c r="OSJ12" s="338"/>
      <c r="OSK12" s="338"/>
      <c r="OSL12" s="339"/>
      <c r="OSM12" s="333"/>
      <c r="OSN12" s="334"/>
      <c r="OSO12" s="335"/>
      <c r="OSP12" s="336"/>
      <c r="OSQ12" s="337"/>
      <c r="OSR12" s="338"/>
      <c r="OSS12" s="338"/>
      <c r="OST12" s="339"/>
      <c r="OSU12" s="333"/>
      <c r="OSV12" s="334"/>
      <c r="OSW12" s="335"/>
      <c r="OSX12" s="336"/>
      <c r="OSY12" s="337"/>
      <c r="OSZ12" s="338"/>
      <c r="OTA12" s="338"/>
      <c r="OTB12" s="339"/>
      <c r="OTC12" s="333"/>
      <c r="OTD12" s="334"/>
      <c r="OTE12" s="335"/>
      <c r="OTF12" s="336"/>
      <c r="OTG12" s="337"/>
      <c r="OTH12" s="338"/>
      <c r="OTI12" s="338"/>
      <c r="OTJ12" s="339"/>
      <c r="OTK12" s="333"/>
      <c r="OTL12" s="334"/>
      <c r="OTM12" s="335"/>
      <c r="OTN12" s="336"/>
      <c r="OTO12" s="337"/>
      <c r="OTP12" s="338"/>
      <c r="OTQ12" s="338"/>
      <c r="OTR12" s="339"/>
      <c r="OTS12" s="333"/>
      <c r="OTT12" s="334"/>
      <c r="OTU12" s="335"/>
      <c r="OTV12" s="336"/>
      <c r="OTW12" s="337"/>
      <c r="OTX12" s="338"/>
      <c r="OTY12" s="338"/>
      <c r="OTZ12" s="339"/>
      <c r="OUA12" s="333"/>
      <c r="OUB12" s="334"/>
      <c r="OUC12" s="335"/>
      <c r="OUD12" s="336"/>
      <c r="OUE12" s="337"/>
      <c r="OUF12" s="338"/>
      <c r="OUG12" s="338"/>
      <c r="OUH12" s="339"/>
      <c r="OUI12" s="333"/>
      <c r="OUJ12" s="334"/>
      <c r="OUK12" s="335"/>
      <c r="OUL12" s="336"/>
      <c r="OUM12" s="337"/>
      <c r="OUN12" s="338"/>
      <c r="OUO12" s="338"/>
      <c r="OUP12" s="339"/>
      <c r="OUQ12" s="333"/>
      <c r="OUR12" s="334"/>
      <c r="OUS12" s="335"/>
      <c r="OUT12" s="336"/>
      <c r="OUU12" s="337"/>
      <c r="OUV12" s="338"/>
      <c r="OUW12" s="338"/>
      <c r="OUX12" s="339"/>
      <c r="OUY12" s="333"/>
      <c r="OUZ12" s="334"/>
      <c r="OVA12" s="335"/>
      <c r="OVB12" s="336"/>
      <c r="OVC12" s="337"/>
      <c r="OVD12" s="338"/>
      <c r="OVE12" s="338"/>
      <c r="OVF12" s="339"/>
      <c r="OVG12" s="333"/>
      <c r="OVH12" s="334"/>
      <c r="OVI12" s="335"/>
      <c r="OVJ12" s="336"/>
      <c r="OVK12" s="337"/>
      <c r="OVL12" s="338"/>
      <c r="OVM12" s="338"/>
      <c r="OVN12" s="339"/>
      <c r="OVO12" s="333"/>
      <c r="OVP12" s="334"/>
      <c r="OVQ12" s="335"/>
      <c r="OVR12" s="336"/>
      <c r="OVS12" s="337"/>
      <c r="OVT12" s="338"/>
      <c r="OVU12" s="338"/>
      <c r="OVV12" s="339"/>
      <c r="OVW12" s="333"/>
      <c r="OVX12" s="334"/>
      <c r="OVY12" s="335"/>
      <c r="OVZ12" s="336"/>
      <c r="OWA12" s="337"/>
      <c r="OWB12" s="338"/>
      <c r="OWC12" s="338"/>
      <c r="OWD12" s="339"/>
      <c r="OWE12" s="333"/>
      <c r="OWF12" s="334"/>
      <c r="OWG12" s="335"/>
      <c r="OWH12" s="336"/>
      <c r="OWI12" s="337"/>
      <c r="OWJ12" s="338"/>
      <c r="OWK12" s="338"/>
      <c r="OWL12" s="339"/>
      <c r="OWM12" s="333"/>
      <c r="OWN12" s="334"/>
      <c r="OWO12" s="335"/>
      <c r="OWP12" s="336"/>
      <c r="OWQ12" s="337"/>
      <c r="OWR12" s="338"/>
      <c r="OWS12" s="338"/>
      <c r="OWT12" s="339"/>
      <c r="OWU12" s="333"/>
      <c r="OWV12" s="334"/>
      <c r="OWW12" s="335"/>
      <c r="OWX12" s="336"/>
      <c r="OWY12" s="337"/>
      <c r="OWZ12" s="338"/>
      <c r="OXA12" s="338"/>
      <c r="OXB12" s="339"/>
      <c r="OXC12" s="333"/>
      <c r="OXD12" s="334"/>
      <c r="OXE12" s="335"/>
      <c r="OXF12" s="336"/>
      <c r="OXG12" s="337"/>
      <c r="OXH12" s="338"/>
      <c r="OXI12" s="338"/>
      <c r="OXJ12" s="339"/>
      <c r="OXK12" s="333"/>
      <c r="OXL12" s="334"/>
      <c r="OXM12" s="335"/>
      <c r="OXN12" s="336"/>
      <c r="OXO12" s="337"/>
      <c r="OXP12" s="338"/>
      <c r="OXQ12" s="338"/>
      <c r="OXR12" s="339"/>
      <c r="OXS12" s="333"/>
      <c r="OXT12" s="334"/>
      <c r="OXU12" s="335"/>
      <c r="OXV12" s="336"/>
      <c r="OXW12" s="337"/>
      <c r="OXX12" s="338"/>
      <c r="OXY12" s="338"/>
      <c r="OXZ12" s="339"/>
      <c r="OYA12" s="333"/>
      <c r="OYB12" s="334"/>
      <c r="OYC12" s="335"/>
      <c r="OYD12" s="336"/>
      <c r="OYE12" s="337"/>
      <c r="OYF12" s="338"/>
      <c r="OYG12" s="338"/>
      <c r="OYH12" s="339"/>
      <c r="OYI12" s="333"/>
      <c r="OYJ12" s="334"/>
      <c r="OYK12" s="335"/>
      <c r="OYL12" s="336"/>
      <c r="OYM12" s="337"/>
      <c r="OYN12" s="338"/>
      <c r="OYO12" s="338"/>
      <c r="OYP12" s="339"/>
      <c r="OYQ12" s="333"/>
      <c r="OYR12" s="334"/>
      <c r="OYS12" s="335"/>
      <c r="OYT12" s="336"/>
      <c r="OYU12" s="337"/>
      <c r="OYV12" s="338"/>
      <c r="OYW12" s="338"/>
      <c r="OYX12" s="339"/>
      <c r="OYY12" s="333"/>
      <c r="OYZ12" s="334"/>
      <c r="OZA12" s="335"/>
      <c r="OZB12" s="336"/>
      <c r="OZC12" s="337"/>
      <c r="OZD12" s="338"/>
      <c r="OZE12" s="338"/>
      <c r="OZF12" s="339"/>
      <c r="OZG12" s="333"/>
      <c r="OZH12" s="334"/>
      <c r="OZI12" s="335"/>
      <c r="OZJ12" s="336"/>
      <c r="OZK12" s="337"/>
      <c r="OZL12" s="338"/>
      <c r="OZM12" s="338"/>
      <c r="OZN12" s="339"/>
      <c r="OZO12" s="333"/>
      <c r="OZP12" s="334"/>
      <c r="OZQ12" s="335"/>
      <c r="OZR12" s="336"/>
      <c r="OZS12" s="337"/>
      <c r="OZT12" s="338"/>
      <c r="OZU12" s="338"/>
      <c r="OZV12" s="339"/>
      <c r="OZW12" s="333"/>
      <c r="OZX12" s="334"/>
      <c r="OZY12" s="335"/>
      <c r="OZZ12" s="336"/>
      <c r="PAA12" s="337"/>
      <c r="PAB12" s="338"/>
      <c r="PAC12" s="338"/>
      <c r="PAD12" s="339"/>
      <c r="PAE12" s="333"/>
      <c r="PAF12" s="334"/>
      <c r="PAG12" s="335"/>
      <c r="PAH12" s="336"/>
      <c r="PAI12" s="337"/>
      <c r="PAJ12" s="338"/>
      <c r="PAK12" s="338"/>
      <c r="PAL12" s="339"/>
      <c r="PAM12" s="333"/>
      <c r="PAN12" s="334"/>
      <c r="PAO12" s="335"/>
      <c r="PAP12" s="336"/>
      <c r="PAQ12" s="337"/>
      <c r="PAR12" s="338"/>
      <c r="PAS12" s="338"/>
      <c r="PAT12" s="339"/>
      <c r="PAU12" s="333"/>
      <c r="PAV12" s="334"/>
      <c r="PAW12" s="335"/>
      <c r="PAX12" s="336"/>
      <c r="PAY12" s="337"/>
      <c r="PAZ12" s="338"/>
      <c r="PBA12" s="338"/>
      <c r="PBB12" s="339"/>
      <c r="PBC12" s="333"/>
      <c r="PBD12" s="334"/>
      <c r="PBE12" s="335"/>
      <c r="PBF12" s="336"/>
      <c r="PBG12" s="337"/>
      <c r="PBH12" s="338"/>
      <c r="PBI12" s="338"/>
      <c r="PBJ12" s="339"/>
      <c r="PBK12" s="333"/>
      <c r="PBL12" s="334"/>
      <c r="PBM12" s="335"/>
      <c r="PBN12" s="336"/>
      <c r="PBO12" s="337"/>
      <c r="PBP12" s="338"/>
      <c r="PBQ12" s="338"/>
      <c r="PBR12" s="339"/>
      <c r="PBS12" s="333"/>
      <c r="PBT12" s="334"/>
      <c r="PBU12" s="335"/>
      <c r="PBV12" s="336"/>
      <c r="PBW12" s="337"/>
      <c r="PBX12" s="338"/>
      <c r="PBY12" s="338"/>
      <c r="PBZ12" s="339"/>
      <c r="PCA12" s="333"/>
      <c r="PCB12" s="334"/>
      <c r="PCC12" s="335"/>
      <c r="PCD12" s="336"/>
      <c r="PCE12" s="337"/>
      <c r="PCF12" s="338"/>
      <c r="PCG12" s="338"/>
      <c r="PCH12" s="339"/>
      <c r="PCI12" s="333"/>
      <c r="PCJ12" s="334"/>
      <c r="PCK12" s="335"/>
      <c r="PCL12" s="336"/>
      <c r="PCM12" s="337"/>
      <c r="PCN12" s="338"/>
      <c r="PCO12" s="338"/>
      <c r="PCP12" s="339"/>
      <c r="PCQ12" s="333"/>
      <c r="PCR12" s="334"/>
      <c r="PCS12" s="335"/>
      <c r="PCT12" s="336"/>
      <c r="PCU12" s="337"/>
      <c r="PCV12" s="338"/>
      <c r="PCW12" s="338"/>
      <c r="PCX12" s="339"/>
      <c r="PCY12" s="333"/>
      <c r="PCZ12" s="334"/>
      <c r="PDA12" s="335"/>
      <c r="PDB12" s="336"/>
      <c r="PDC12" s="337"/>
      <c r="PDD12" s="338"/>
      <c r="PDE12" s="338"/>
      <c r="PDF12" s="339"/>
      <c r="PDG12" s="333"/>
      <c r="PDH12" s="334"/>
      <c r="PDI12" s="335"/>
      <c r="PDJ12" s="336"/>
      <c r="PDK12" s="337"/>
      <c r="PDL12" s="338"/>
      <c r="PDM12" s="338"/>
      <c r="PDN12" s="339"/>
      <c r="PDO12" s="333"/>
      <c r="PDP12" s="334"/>
      <c r="PDQ12" s="335"/>
      <c r="PDR12" s="336"/>
      <c r="PDS12" s="337"/>
      <c r="PDT12" s="338"/>
      <c r="PDU12" s="338"/>
      <c r="PDV12" s="339"/>
      <c r="PDW12" s="333"/>
      <c r="PDX12" s="334"/>
      <c r="PDY12" s="335"/>
      <c r="PDZ12" s="336"/>
      <c r="PEA12" s="337"/>
      <c r="PEB12" s="338"/>
      <c r="PEC12" s="338"/>
      <c r="PED12" s="339"/>
      <c r="PEE12" s="333"/>
      <c r="PEF12" s="334"/>
      <c r="PEG12" s="335"/>
      <c r="PEH12" s="336"/>
      <c r="PEI12" s="337"/>
      <c r="PEJ12" s="338"/>
      <c r="PEK12" s="338"/>
      <c r="PEL12" s="339"/>
      <c r="PEM12" s="333"/>
      <c r="PEN12" s="334"/>
      <c r="PEO12" s="335"/>
      <c r="PEP12" s="336"/>
      <c r="PEQ12" s="337"/>
      <c r="PER12" s="338"/>
      <c r="PES12" s="338"/>
      <c r="PET12" s="339"/>
      <c r="PEU12" s="333"/>
      <c r="PEV12" s="334"/>
      <c r="PEW12" s="335"/>
      <c r="PEX12" s="336"/>
      <c r="PEY12" s="337"/>
      <c r="PEZ12" s="338"/>
      <c r="PFA12" s="338"/>
      <c r="PFB12" s="339"/>
      <c r="PFC12" s="333"/>
      <c r="PFD12" s="334"/>
      <c r="PFE12" s="335"/>
      <c r="PFF12" s="336"/>
      <c r="PFG12" s="337"/>
      <c r="PFH12" s="338"/>
      <c r="PFI12" s="338"/>
      <c r="PFJ12" s="339"/>
      <c r="PFK12" s="333"/>
      <c r="PFL12" s="334"/>
      <c r="PFM12" s="335"/>
      <c r="PFN12" s="336"/>
      <c r="PFO12" s="337"/>
      <c r="PFP12" s="338"/>
      <c r="PFQ12" s="338"/>
      <c r="PFR12" s="339"/>
      <c r="PFS12" s="333"/>
      <c r="PFT12" s="334"/>
      <c r="PFU12" s="335"/>
      <c r="PFV12" s="336"/>
      <c r="PFW12" s="337"/>
      <c r="PFX12" s="338"/>
      <c r="PFY12" s="338"/>
      <c r="PFZ12" s="339"/>
      <c r="PGA12" s="333"/>
      <c r="PGB12" s="334"/>
      <c r="PGC12" s="335"/>
      <c r="PGD12" s="336"/>
      <c r="PGE12" s="337"/>
      <c r="PGF12" s="338"/>
      <c r="PGG12" s="338"/>
      <c r="PGH12" s="339"/>
      <c r="PGI12" s="333"/>
      <c r="PGJ12" s="334"/>
      <c r="PGK12" s="335"/>
      <c r="PGL12" s="336"/>
      <c r="PGM12" s="337"/>
      <c r="PGN12" s="338"/>
      <c r="PGO12" s="338"/>
      <c r="PGP12" s="339"/>
      <c r="PGQ12" s="333"/>
      <c r="PGR12" s="334"/>
      <c r="PGS12" s="335"/>
      <c r="PGT12" s="336"/>
      <c r="PGU12" s="337"/>
      <c r="PGV12" s="338"/>
      <c r="PGW12" s="338"/>
      <c r="PGX12" s="339"/>
      <c r="PGY12" s="333"/>
      <c r="PGZ12" s="334"/>
      <c r="PHA12" s="335"/>
      <c r="PHB12" s="336"/>
      <c r="PHC12" s="337"/>
      <c r="PHD12" s="338"/>
      <c r="PHE12" s="338"/>
      <c r="PHF12" s="339"/>
      <c r="PHG12" s="333"/>
      <c r="PHH12" s="334"/>
      <c r="PHI12" s="335"/>
      <c r="PHJ12" s="336"/>
      <c r="PHK12" s="337"/>
      <c r="PHL12" s="338"/>
      <c r="PHM12" s="338"/>
      <c r="PHN12" s="339"/>
      <c r="PHO12" s="333"/>
      <c r="PHP12" s="334"/>
      <c r="PHQ12" s="335"/>
      <c r="PHR12" s="336"/>
      <c r="PHS12" s="337"/>
      <c r="PHT12" s="338"/>
      <c r="PHU12" s="338"/>
      <c r="PHV12" s="339"/>
      <c r="PHW12" s="333"/>
      <c r="PHX12" s="334"/>
      <c r="PHY12" s="335"/>
      <c r="PHZ12" s="336"/>
      <c r="PIA12" s="337"/>
      <c r="PIB12" s="338"/>
      <c r="PIC12" s="338"/>
      <c r="PID12" s="339"/>
      <c r="PIE12" s="333"/>
      <c r="PIF12" s="334"/>
      <c r="PIG12" s="335"/>
      <c r="PIH12" s="336"/>
      <c r="PII12" s="337"/>
      <c r="PIJ12" s="338"/>
      <c r="PIK12" s="338"/>
      <c r="PIL12" s="339"/>
      <c r="PIM12" s="333"/>
      <c r="PIN12" s="334"/>
      <c r="PIO12" s="335"/>
      <c r="PIP12" s="336"/>
      <c r="PIQ12" s="337"/>
      <c r="PIR12" s="338"/>
      <c r="PIS12" s="338"/>
      <c r="PIT12" s="339"/>
      <c r="PIU12" s="333"/>
      <c r="PIV12" s="334"/>
      <c r="PIW12" s="335"/>
      <c r="PIX12" s="336"/>
      <c r="PIY12" s="337"/>
      <c r="PIZ12" s="338"/>
      <c r="PJA12" s="338"/>
      <c r="PJB12" s="339"/>
      <c r="PJC12" s="333"/>
      <c r="PJD12" s="334"/>
      <c r="PJE12" s="335"/>
      <c r="PJF12" s="336"/>
      <c r="PJG12" s="337"/>
      <c r="PJH12" s="338"/>
      <c r="PJI12" s="338"/>
      <c r="PJJ12" s="339"/>
      <c r="PJK12" s="333"/>
      <c r="PJL12" s="334"/>
      <c r="PJM12" s="335"/>
      <c r="PJN12" s="336"/>
      <c r="PJO12" s="337"/>
      <c r="PJP12" s="338"/>
      <c r="PJQ12" s="338"/>
      <c r="PJR12" s="339"/>
      <c r="PJS12" s="333"/>
      <c r="PJT12" s="334"/>
      <c r="PJU12" s="335"/>
      <c r="PJV12" s="336"/>
      <c r="PJW12" s="337"/>
      <c r="PJX12" s="338"/>
      <c r="PJY12" s="338"/>
      <c r="PJZ12" s="339"/>
      <c r="PKA12" s="333"/>
      <c r="PKB12" s="334"/>
      <c r="PKC12" s="335"/>
      <c r="PKD12" s="336"/>
      <c r="PKE12" s="337"/>
      <c r="PKF12" s="338"/>
      <c r="PKG12" s="338"/>
      <c r="PKH12" s="339"/>
      <c r="PKI12" s="333"/>
      <c r="PKJ12" s="334"/>
      <c r="PKK12" s="335"/>
      <c r="PKL12" s="336"/>
      <c r="PKM12" s="337"/>
      <c r="PKN12" s="338"/>
      <c r="PKO12" s="338"/>
      <c r="PKP12" s="339"/>
      <c r="PKQ12" s="333"/>
      <c r="PKR12" s="334"/>
      <c r="PKS12" s="335"/>
      <c r="PKT12" s="336"/>
      <c r="PKU12" s="337"/>
      <c r="PKV12" s="338"/>
      <c r="PKW12" s="338"/>
      <c r="PKX12" s="339"/>
      <c r="PKY12" s="333"/>
      <c r="PKZ12" s="334"/>
      <c r="PLA12" s="335"/>
      <c r="PLB12" s="336"/>
      <c r="PLC12" s="337"/>
      <c r="PLD12" s="338"/>
      <c r="PLE12" s="338"/>
      <c r="PLF12" s="339"/>
      <c r="PLG12" s="333"/>
      <c r="PLH12" s="334"/>
      <c r="PLI12" s="335"/>
      <c r="PLJ12" s="336"/>
      <c r="PLK12" s="337"/>
      <c r="PLL12" s="338"/>
      <c r="PLM12" s="338"/>
      <c r="PLN12" s="339"/>
      <c r="PLO12" s="333"/>
      <c r="PLP12" s="334"/>
      <c r="PLQ12" s="335"/>
      <c r="PLR12" s="336"/>
      <c r="PLS12" s="337"/>
      <c r="PLT12" s="338"/>
      <c r="PLU12" s="338"/>
      <c r="PLV12" s="339"/>
      <c r="PLW12" s="333"/>
      <c r="PLX12" s="334"/>
      <c r="PLY12" s="335"/>
      <c r="PLZ12" s="336"/>
      <c r="PMA12" s="337"/>
      <c r="PMB12" s="338"/>
      <c r="PMC12" s="338"/>
      <c r="PMD12" s="339"/>
      <c r="PME12" s="333"/>
      <c r="PMF12" s="334"/>
      <c r="PMG12" s="335"/>
      <c r="PMH12" s="336"/>
      <c r="PMI12" s="337"/>
      <c r="PMJ12" s="338"/>
      <c r="PMK12" s="338"/>
      <c r="PML12" s="339"/>
      <c r="PMM12" s="333"/>
      <c r="PMN12" s="334"/>
      <c r="PMO12" s="335"/>
      <c r="PMP12" s="336"/>
      <c r="PMQ12" s="337"/>
      <c r="PMR12" s="338"/>
      <c r="PMS12" s="338"/>
      <c r="PMT12" s="339"/>
      <c r="PMU12" s="333"/>
      <c r="PMV12" s="334"/>
      <c r="PMW12" s="335"/>
      <c r="PMX12" s="336"/>
      <c r="PMY12" s="337"/>
      <c r="PMZ12" s="338"/>
      <c r="PNA12" s="338"/>
      <c r="PNB12" s="339"/>
      <c r="PNC12" s="333"/>
      <c r="PND12" s="334"/>
      <c r="PNE12" s="335"/>
      <c r="PNF12" s="336"/>
      <c r="PNG12" s="337"/>
      <c r="PNH12" s="338"/>
      <c r="PNI12" s="338"/>
      <c r="PNJ12" s="339"/>
      <c r="PNK12" s="333"/>
      <c r="PNL12" s="334"/>
      <c r="PNM12" s="335"/>
      <c r="PNN12" s="336"/>
      <c r="PNO12" s="337"/>
      <c r="PNP12" s="338"/>
      <c r="PNQ12" s="338"/>
      <c r="PNR12" s="339"/>
      <c r="PNS12" s="333"/>
      <c r="PNT12" s="334"/>
      <c r="PNU12" s="335"/>
      <c r="PNV12" s="336"/>
      <c r="PNW12" s="337"/>
      <c r="PNX12" s="338"/>
      <c r="PNY12" s="338"/>
      <c r="PNZ12" s="339"/>
      <c r="POA12" s="333"/>
      <c r="POB12" s="334"/>
      <c r="POC12" s="335"/>
      <c r="POD12" s="336"/>
      <c r="POE12" s="337"/>
      <c r="POF12" s="338"/>
      <c r="POG12" s="338"/>
      <c r="POH12" s="339"/>
      <c r="POI12" s="333"/>
      <c r="POJ12" s="334"/>
      <c r="POK12" s="335"/>
      <c r="POL12" s="336"/>
      <c r="POM12" s="337"/>
      <c r="PON12" s="338"/>
      <c r="POO12" s="338"/>
      <c r="POP12" s="339"/>
      <c r="POQ12" s="333"/>
      <c r="POR12" s="334"/>
      <c r="POS12" s="335"/>
      <c r="POT12" s="336"/>
      <c r="POU12" s="337"/>
      <c r="POV12" s="338"/>
      <c r="POW12" s="338"/>
      <c r="POX12" s="339"/>
      <c r="POY12" s="333"/>
      <c r="POZ12" s="334"/>
      <c r="PPA12" s="335"/>
      <c r="PPB12" s="336"/>
      <c r="PPC12" s="337"/>
      <c r="PPD12" s="338"/>
      <c r="PPE12" s="338"/>
      <c r="PPF12" s="339"/>
      <c r="PPG12" s="333"/>
      <c r="PPH12" s="334"/>
      <c r="PPI12" s="335"/>
      <c r="PPJ12" s="336"/>
      <c r="PPK12" s="337"/>
      <c r="PPL12" s="338"/>
      <c r="PPM12" s="338"/>
      <c r="PPN12" s="339"/>
      <c r="PPO12" s="333"/>
      <c r="PPP12" s="334"/>
      <c r="PPQ12" s="335"/>
      <c r="PPR12" s="336"/>
      <c r="PPS12" s="337"/>
      <c r="PPT12" s="338"/>
      <c r="PPU12" s="338"/>
      <c r="PPV12" s="339"/>
      <c r="PPW12" s="333"/>
      <c r="PPX12" s="334"/>
      <c r="PPY12" s="335"/>
      <c r="PPZ12" s="336"/>
      <c r="PQA12" s="337"/>
      <c r="PQB12" s="338"/>
      <c r="PQC12" s="338"/>
      <c r="PQD12" s="339"/>
      <c r="PQE12" s="333"/>
      <c r="PQF12" s="334"/>
      <c r="PQG12" s="335"/>
      <c r="PQH12" s="336"/>
      <c r="PQI12" s="337"/>
      <c r="PQJ12" s="338"/>
      <c r="PQK12" s="338"/>
      <c r="PQL12" s="339"/>
      <c r="PQM12" s="333"/>
      <c r="PQN12" s="334"/>
      <c r="PQO12" s="335"/>
      <c r="PQP12" s="336"/>
      <c r="PQQ12" s="337"/>
      <c r="PQR12" s="338"/>
      <c r="PQS12" s="338"/>
      <c r="PQT12" s="339"/>
      <c r="PQU12" s="333"/>
      <c r="PQV12" s="334"/>
      <c r="PQW12" s="335"/>
      <c r="PQX12" s="336"/>
      <c r="PQY12" s="337"/>
      <c r="PQZ12" s="338"/>
      <c r="PRA12" s="338"/>
      <c r="PRB12" s="339"/>
      <c r="PRC12" s="333"/>
      <c r="PRD12" s="334"/>
      <c r="PRE12" s="335"/>
      <c r="PRF12" s="336"/>
      <c r="PRG12" s="337"/>
      <c r="PRH12" s="338"/>
      <c r="PRI12" s="338"/>
      <c r="PRJ12" s="339"/>
      <c r="PRK12" s="333"/>
      <c r="PRL12" s="334"/>
      <c r="PRM12" s="335"/>
      <c r="PRN12" s="336"/>
      <c r="PRO12" s="337"/>
      <c r="PRP12" s="338"/>
      <c r="PRQ12" s="338"/>
      <c r="PRR12" s="339"/>
      <c r="PRS12" s="333"/>
      <c r="PRT12" s="334"/>
      <c r="PRU12" s="335"/>
      <c r="PRV12" s="336"/>
      <c r="PRW12" s="337"/>
      <c r="PRX12" s="338"/>
      <c r="PRY12" s="338"/>
      <c r="PRZ12" s="339"/>
      <c r="PSA12" s="333"/>
      <c r="PSB12" s="334"/>
      <c r="PSC12" s="335"/>
      <c r="PSD12" s="336"/>
      <c r="PSE12" s="337"/>
      <c r="PSF12" s="338"/>
      <c r="PSG12" s="338"/>
      <c r="PSH12" s="339"/>
      <c r="PSI12" s="333"/>
      <c r="PSJ12" s="334"/>
      <c r="PSK12" s="335"/>
      <c r="PSL12" s="336"/>
      <c r="PSM12" s="337"/>
      <c r="PSN12" s="338"/>
      <c r="PSO12" s="338"/>
      <c r="PSP12" s="339"/>
      <c r="PSQ12" s="333"/>
      <c r="PSR12" s="334"/>
      <c r="PSS12" s="335"/>
      <c r="PST12" s="336"/>
      <c r="PSU12" s="337"/>
      <c r="PSV12" s="338"/>
      <c r="PSW12" s="338"/>
      <c r="PSX12" s="339"/>
      <c r="PSY12" s="333"/>
      <c r="PSZ12" s="334"/>
      <c r="PTA12" s="335"/>
      <c r="PTB12" s="336"/>
      <c r="PTC12" s="337"/>
      <c r="PTD12" s="338"/>
      <c r="PTE12" s="338"/>
      <c r="PTF12" s="339"/>
      <c r="PTG12" s="333"/>
      <c r="PTH12" s="334"/>
      <c r="PTI12" s="335"/>
      <c r="PTJ12" s="336"/>
      <c r="PTK12" s="337"/>
      <c r="PTL12" s="338"/>
      <c r="PTM12" s="338"/>
      <c r="PTN12" s="339"/>
      <c r="PTO12" s="333"/>
      <c r="PTP12" s="334"/>
      <c r="PTQ12" s="335"/>
      <c r="PTR12" s="336"/>
      <c r="PTS12" s="337"/>
      <c r="PTT12" s="338"/>
      <c r="PTU12" s="338"/>
      <c r="PTV12" s="339"/>
      <c r="PTW12" s="333"/>
      <c r="PTX12" s="334"/>
      <c r="PTY12" s="335"/>
      <c r="PTZ12" s="336"/>
      <c r="PUA12" s="337"/>
      <c r="PUB12" s="338"/>
      <c r="PUC12" s="338"/>
      <c r="PUD12" s="339"/>
      <c r="PUE12" s="333"/>
      <c r="PUF12" s="334"/>
      <c r="PUG12" s="335"/>
      <c r="PUH12" s="336"/>
      <c r="PUI12" s="337"/>
      <c r="PUJ12" s="338"/>
      <c r="PUK12" s="338"/>
      <c r="PUL12" s="339"/>
      <c r="PUM12" s="333"/>
      <c r="PUN12" s="334"/>
      <c r="PUO12" s="335"/>
      <c r="PUP12" s="336"/>
      <c r="PUQ12" s="337"/>
      <c r="PUR12" s="338"/>
      <c r="PUS12" s="338"/>
      <c r="PUT12" s="339"/>
      <c r="PUU12" s="333"/>
      <c r="PUV12" s="334"/>
      <c r="PUW12" s="335"/>
      <c r="PUX12" s="336"/>
      <c r="PUY12" s="337"/>
      <c r="PUZ12" s="338"/>
      <c r="PVA12" s="338"/>
      <c r="PVB12" s="339"/>
      <c r="PVC12" s="333"/>
      <c r="PVD12" s="334"/>
      <c r="PVE12" s="335"/>
      <c r="PVF12" s="336"/>
      <c r="PVG12" s="337"/>
      <c r="PVH12" s="338"/>
      <c r="PVI12" s="338"/>
      <c r="PVJ12" s="339"/>
      <c r="PVK12" s="333"/>
      <c r="PVL12" s="334"/>
      <c r="PVM12" s="335"/>
      <c r="PVN12" s="336"/>
      <c r="PVO12" s="337"/>
      <c r="PVP12" s="338"/>
      <c r="PVQ12" s="338"/>
      <c r="PVR12" s="339"/>
      <c r="PVS12" s="333"/>
      <c r="PVT12" s="334"/>
      <c r="PVU12" s="335"/>
      <c r="PVV12" s="336"/>
      <c r="PVW12" s="337"/>
      <c r="PVX12" s="338"/>
      <c r="PVY12" s="338"/>
      <c r="PVZ12" s="339"/>
      <c r="PWA12" s="333"/>
      <c r="PWB12" s="334"/>
      <c r="PWC12" s="335"/>
      <c r="PWD12" s="336"/>
      <c r="PWE12" s="337"/>
      <c r="PWF12" s="338"/>
      <c r="PWG12" s="338"/>
      <c r="PWH12" s="339"/>
      <c r="PWI12" s="333"/>
      <c r="PWJ12" s="334"/>
      <c r="PWK12" s="335"/>
      <c r="PWL12" s="336"/>
      <c r="PWM12" s="337"/>
      <c r="PWN12" s="338"/>
      <c r="PWO12" s="338"/>
      <c r="PWP12" s="339"/>
      <c r="PWQ12" s="333"/>
      <c r="PWR12" s="334"/>
      <c r="PWS12" s="335"/>
      <c r="PWT12" s="336"/>
      <c r="PWU12" s="337"/>
      <c r="PWV12" s="338"/>
      <c r="PWW12" s="338"/>
      <c r="PWX12" s="339"/>
      <c r="PWY12" s="333"/>
      <c r="PWZ12" s="334"/>
      <c r="PXA12" s="335"/>
      <c r="PXB12" s="336"/>
      <c r="PXC12" s="337"/>
      <c r="PXD12" s="338"/>
      <c r="PXE12" s="338"/>
      <c r="PXF12" s="339"/>
      <c r="PXG12" s="333"/>
      <c r="PXH12" s="334"/>
      <c r="PXI12" s="335"/>
      <c r="PXJ12" s="336"/>
      <c r="PXK12" s="337"/>
      <c r="PXL12" s="338"/>
      <c r="PXM12" s="338"/>
      <c r="PXN12" s="339"/>
      <c r="PXO12" s="333"/>
      <c r="PXP12" s="334"/>
      <c r="PXQ12" s="335"/>
      <c r="PXR12" s="336"/>
      <c r="PXS12" s="337"/>
      <c r="PXT12" s="338"/>
      <c r="PXU12" s="338"/>
      <c r="PXV12" s="339"/>
      <c r="PXW12" s="333"/>
      <c r="PXX12" s="334"/>
      <c r="PXY12" s="335"/>
      <c r="PXZ12" s="336"/>
      <c r="PYA12" s="337"/>
      <c r="PYB12" s="338"/>
      <c r="PYC12" s="338"/>
      <c r="PYD12" s="339"/>
      <c r="PYE12" s="333"/>
      <c r="PYF12" s="334"/>
      <c r="PYG12" s="335"/>
      <c r="PYH12" s="336"/>
      <c r="PYI12" s="337"/>
      <c r="PYJ12" s="338"/>
      <c r="PYK12" s="338"/>
      <c r="PYL12" s="339"/>
      <c r="PYM12" s="333"/>
      <c r="PYN12" s="334"/>
      <c r="PYO12" s="335"/>
      <c r="PYP12" s="336"/>
      <c r="PYQ12" s="337"/>
      <c r="PYR12" s="338"/>
      <c r="PYS12" s="338"/>
      <c r="PYT12" s="339"/>
      <c r="PYU12" s="333"/>
      <c r="PYV12" s="334"/>
      <c r="PYW12" s="335"/>
      <c r="PYX12" s="336"/>
      <c r="PYY12" s="337"/>
      <c r="PYZ12" s="338"/>
      <c r="PZA12" s="338"/>
      <c r="PZB12" s="339"/>
      <c r="PZC12" s="333"/>
      <c r="PZD12" s="334"/>
      <c r="PZE12" s="335"/>
      <c r="PZF12" s="336"/>
      <c r="PZG12" s="337"/>
      <c r="PZH12" s="338"/>
      <c r="PZI12" s="338"/>
      <c r="PZJ12" s="339"/>
      <c r="PZK12" s="333"/>
      <c r="PZL12" s="334"/>
      <c r="PZM12" s="335"/>
      <c r="PZN12" s="336"/>
      <c r="PZO12" s="337"/>
      <c r="PZP12" s="338"/>
      <c r="PZQ12" s="338"/>
      <c r="PZR12" s="339"/>
      <c r="PZS12" s="333"/>
      <c r="PZT12" s="334"/>
      <c r="PZU12" s="335"/>
      <c r="PZV12" s="336"/>
      <c r="PZW12" s="337"/>
      <c r="PZX12" s="338"/>
      <c r="PZY12" s="338"/>
      <c r="PZZ12" s="339"/>
      <c r="QAA12" s="333"/>
      <c r="QAB12" s="334"/>
      <c r="QAC12" s="335"/>
      <c r="QAD12" s="336"/>
      <c r="QAE12" s="337"/>
      <c r="QAF12" s="338"/>
      <c r="QAG12" s="338"/>
      <c r="QAH12" s="339"/>
      <c r="QAI12" s="333"/>
      <c r="QAJ12" s="334"/>
      <c r="QAK12" s="335"/>
      <c r="QAL12" s="336"/>
      <c r="QAM12" s="337"/>
      <c r="QAN12" s="338"/>
      <c r="QAO12" s="338"/>
      <c r="QAP12" s="339"/>
      <c r="QAQ12" s="333"/>
      <c r="QAR12" s="334"/>
      <c r="QAS12" s="335"/>
      <c r="QAT12" s="336"/>
      <c r="QAU12" s="337"/>
      <c r="QAV12" s="338"/>
      <c r="QAW12" s="338"/>
      <c r="QAX12" s="339"/>
      <c r="QAY12" s="333"/>
      <c r="QAZ12" s="334"/>
      <c r="QBA12" s="335"/>
      <c r="QBB12" s="336"/>
      <c r="QBC12" s="337"/>
      <c r="QBD12" s="338"/>
      <c r="QBE12" s="338"/>
      <c r="QBF12" s="339"/>
      <c r="QBG12" s="333"/>
      <c r="QBH12" s="334"/>
      <c r="QBI12" s="335"/>
      <c r="QBJ12" s="336"/>
      <c r="QBK12" s="337"/>
      <c r="QBL12" s="338"/>
      <c r="QBM12" s="338"/>
      <c r="QBN12" s="339"/>
      <c r="QBO12" s="333"/>
      <c r="QBP12" s="334"/>
      <c r="QBQ12" s="335"/>
      <c r="QBR12" s="336"/>
      <c r="QBS12" s="337"/>
      <c r="QBT12" s="338"/>
      <c r="QBU12" s="338"/>
      <c r="QBV12" s="339"/>
      <c r="QBW12" s="333"/>
      <c r="QBX12" s="334"/>
      <c r="QBY12" s="335"/>
      <c r="QBZ12" s="336"/>
      <c r="QCA12" s="337"/>
      <c r="QCB12" s="338"/>
      <c r="QCC12" s="338"/>
      <c r="QCD12" s="339"/>
      <c r="QCE12" s="333"/>
      <c r="QCF12" s="334"/>
      <c r="QCG12" s="335"/>
      <c r="QCH12" s="336"/>
      <c r="QCI12" s="337"/>
      <c r="QCJ12" s="338"/>
      <c r="QCK12" s="338"/>
      <c r="QCL12" s="339"/>
      <c r="QCM12" s="333"/>
      <c r="QCN12" s="334"/>
      <c r="QCO12" s="335"/>
      <c r="QCP12" s="336"/>
      <c r="QCQ12" s="337"/>
      <c r="QCR12" s="338"/>
      <c r="QCS12" s="338"/>
      <c r="QCT12" s="339"/>
      <c r="QCU12" s="333"/>
      <c r="QCV12" s="334"/>
      <c r="QCW12" s="335"/>
      <c r="QCX12" s="336"/>
      <c r="QCY12" s="337"/>
      <c r="QCZ12" s="338"/>
      <c r="QDA12" s="338"/>
      <c r="QDB12" s="339"/>
      <c r="QDC12" s="333"/>
      <c r="QDD12" s="334"/>
      <c r="QDE12" s="335"/>
      <c r="QDF12" s="336"/>
      <c r="QDG12" s="337"/>
      <c r="QDH12" s="338"/>
      <c r="QDI12" s="338"/>
      <c r="QDJ12" s="339"/>
      <c r="QDK12" s="333"/>
      <c r="QDL12" s="334"/>
      <c r="QDM12" s="335"/>
      <c r="QDN12" s="336"/>
      <c r="QDO12" s="337"/>
      <c r="QDP12" s="338"/>
      <c r="QDQ12" s="338"/>
      <c r="QDR12" s="339"/>
      <c r="QDS12" s="333"/>
      <c r="QDT12" s="334"/>
      <c r="QDU12" s="335"/>
      <c r="QDV12" s="336"/>
      <c r="QDW12" s="337"/>
      <c r="QDX12" s="338"/>
      <c r="QDY12" s="338"/>
      <c r="QDZ12" s="339"/>
      <c r="QEA12" s="333"/>
      <c r="QEB12" s="334"/>
      <c r="QEC12" s="335"/>
      <c r="QED12" s="336"/>
      <c r="QEE12" s="337"/>
      <c r="QEF12" s="338"/>
      <c r="QEG12" s="338"/>
      <c r="QEH12" s="339"/>
      <c r="QEI12" s="333"/>
      <c r="QEJ12" s="334"/>
      <c r="QEK12" s="335"/>
      <c r="QEL12" s="336"/>
      <c r="QEM12" s="337"/>
      <c r="QEN12" s="338"/>
      <c r="QEO12" s="338"/>
      <c r="QEP12" s="339"/>
      <c r="QEQ12" s="333"/>
      <c r="QER12" s="334"/>
      <c r="QES12" s="335"/>
      <c r="QET12" s="336"/>
      <c r="QEU12" s="337"/>
      <c r="QEV12" s="338"/>
      <c r="QEW12" s="338"/>
      <c r="QEX12" s="339"/>
      <c r="QEY12" s="333"/>
      <c r="QEZ12" s="334"/>
      <c r="QFA12" s="335"/>
      <c r="QFB12" s="336"/>
      <c r="QFC12" s="337"/>
      <c r="QFD12" s="338"/>
      <c r="QFE12" s="338"/>
      <c r="QFF12" s="339"/>
      <c r="QFG12" s="333"/>
      <c r="QFH12" s="334"/>
      <c r="QFI12" s="335"/>
      <c r="QFJ12" s="336"/>
      <c r="QFK12" s="337"/>
      <c r="QFL12" s="338"/>
      <c r="QFM12" s="338"/>
      <c r="QFN12" s="339"/>
      <c r="QFO12" s="333"/>
      <c r="QFP12" s="334"/>
      <c r="QFQ12" s="335"/>
      <c r="QFR12" s="336"/>
      <c r="QFS12" s="337"/>
      <c r="QFT12" s="338"/>
      <c r="QFU12" s="338"/>
      <c r="QFV12" s="339"/>
      <c r="QFW12" s="333"/>
      <c r="QFX12" s="334"/>
      <c r="QFY12" s="335"/>
      <c r="QFZ12" s="336"/>
      <c r="QGA12" s="337"/>
      <c r="QGB12" s="338"/>
      <c r="QGC12" s="338"/>
      <c r="QGD12" s="339"/>
      <c r="QGE12" s="333"/>
      <c r="QGF12" s="334"/>
      <c r="QGG12" s="335"/>
      <c r="QGH12" s="336"/>
      <c r="QGI12" s="337"/>
      <c r="QGJ12" s="338"/>
      <c r="QGK12" s="338"/>
      <c r="QGL12" s="339"/>
      <c r="QGM12" s="333"/>
      <c r="QGN12" s="334"/>
      <c r="QGO12" s="335"/>
      <c r="QGP12" s="336"/>
      <c r="QGQ12" s="337"/>
      <c r="QGR12" s="338"/>
      <c r="QGS12" s="338"/>
      <c r="QGT12" s="339"/>
      <c r="QGU12" s="333"/>
      <c r="QGV12" s="334"/>
      <c r="QGW12" s="335"/>
      <c r="QGX12" s="336"/>
      <c r="QGY12" s="337"/>
      <c r="QGZ12" s="338"/>
      <c r="QHA12" s="338"/>
      <c r="QHB12" s="339"/>
      <c r="QHC12" s="333"/>
      <c r="QHD12" s="334"/>
      <c r="QHE12" s="335"/>
      <c r="QHF12" s="336"/>
      <c r="QHG12" s="337"/>
      <c r="QHH12" s="338"/>
      <c r="QHI12" s="338"/>
      <c r="QHJ12" s="339"/>
      <c r="QHK12" s="333"/>
      <c r="QHL12" s="334"/>
      <c r="QHM12" s="335"/>
      <c r="QHN12" s="336"/>
      <c r="QHO12" s="337"/>
      <c r="QHP12" s="338"/>
      <c r="QHQ12" s="338"/>
      <c r="QHR12" s="339"/>
      <c r="QHS12" s="333"/>
      <c r="QHT12" s="334"/>
      <c r="QHU12" s="335"/>
      <c r="QHV12" s="336"/>
      <c r="QHW12" s="337"/>
      <c r="QHX12" s="338"/>
      <c r="QHY12" s="338"/>
      <c r="QHZ12" s="339"/>
      <c r="QIA12" s="333"/>
      <c r="QIB12" s="334"/>
      <c r="QIC12" s="335"/>
      <c r="QID12" s="336"/>
      <c r="QIE12" s="337"/>
      <c r="QIF12" s="338"/>
      <c r="QIG12" s="338"/>
      <c r="QIH12" s="339"/>
      <c r="QII12" s="333"/>
      <c r="QIJ12" s="334"/>
      <c r="QIK12" s="335"/>
      <c r="QIL12" s="336"/>
      <c r="QIM12" s="337"/>
      <c r="QIN12" s="338"/>
      <c r="QIO12" s="338"/>
      <c r="QIP12" s="339"/>
      <c r="QIQ12" s="333"/>
      <c r="QIR12" s="334"/>
      <c r="QIS12" s="335"/>
      <c r="QIT12" s="336"/>
      <c r="QIU12" s="337"/>
      <c r="QIV12" s="338"/>
      <c r="QIW12" s="338"/>
      <c r="QIX12" s="339"/>
      <c r="QIY12" s="333"/>
      <c r="QIZ12" s="334"/>
      <c r="QJA12" s="335"/>
      <c r="QJB12" s="336"/>
      <c r="QJC12" s="337"/>
      <c r="QJD12" s="338"/>
      <c r="QJE12" s="338"/>
      <c r="QJF12" s="339"/>
      <c r="QJG12" s="333"/>
      <c r="QJH12" s="334"/>
      <c r="QJI12" s="335"/>
      <c r="QJJ12" s="336"/>
      <c r="QJK12" s="337"/>
      <c r="QJL12" s="338"/>
      <c r="QJM12" s="338"/>
      <c r="QJN12" s="339"/>
      <c r="QJO12" s="333"/>
      <c r="QJP12" s="334"/>
      <c r="QJQ12" s="335"/>
      <c r="QJR12" s="336"/>
      <c r="QJS12" s="337"/>
      <c r="QJT12" s="338"/>
      <c r="QJU12" s="338"/>
      <c r="QJV12" s="339"/>
      <c r="QJW12" s="333"/>
      <c r="QJX12" s="334"/>
      <c r="QJY12" s="335"/>
      <c r="QJZ12" s="336"/>
      <c r="QKA12" s="337"/>
      <c r="QKB12" s="338"/>
      <c r="QKC12" s="338"/>
      <c r="QKD12" s="339"/>
      <c r="QKE12" s="333"/>
      <c r="QKF12" s="334"/>
      <c r="QKG12" s="335"/>
      <c r="QKH12" s="336"/>
      <c r="QKI12" s="337"/>
      <c r="QKJ12" s="338"/>
      <c r="QKK12" s="338"/>
      <c r="QKL12" s="339"/>
      <c r="QKM12" s="333"/>
      <c r="QKN12" s="334"/>
      <c r="QKO12" s="335"/>
      <c r="QKP12" s="336"/>
      <c r="QKQ12" s="337"/>
      <c r="QKR12" s="338"/>
      <c r="QKS12" s="338"/>
      <c r="QKT12" s="339"/>
      <c r="QKU12" s="333"/>
      <c r="QKV12" s="334"/>
      <c r="QKW12" s="335"/>
      <c r="QKX12" s="336"/>
      <c r="QKY12" s="337"/>
      <c r="QKZ12" s="338"/>
      <c r="QLA12" s="338"/>
      <c r="QLB12" s="339"/>
      <c r="QLC12" s="333"/>
      <c r="QLD12" s="334"/>
      <c r="QLE12" s="335"/>
      <c r="QLF12" s="336"/>
      <c r="QLG12" s="337"/>
      <c r="QLH12" s="338"/>
      <c r="QLI12" s="338"/>
      <c r="QLJ12" s="339"/>
      <c r="QLK12" s="333"/>
      <c r="QLL12" s="334"/>
      <c r="QLM12" s="335"/>
      <c r="QLN12" s="336"/>
      <c r="QLO12" s="337"/>
      <c r="QLP12" s="338"/>
      <c r="QLQ12" s="338"/>
      <c r="QLR12" s="339"/>
      <c r="QLS12" s="333"/>
      <c r="QLT12" s="334"/>
      <c r="QLU12" s="335"/>
      <c r="QLV12" s="336"/>
      <c r="QLW12" s="337"/>
      <c r="QLX12" s="338"/>
      <c r="QLY12" s="338"/>
      <c r="QLZ12" s="339"/>
      <c r="QMA12" s="333"/>
      <c r="QMB12" s="334"/>
      <c r="QMC12" s="335"/>
      <c r="QMD12" s="336"/>
      <c r="QME12" s="337"/>
      <c r="QMF12" s="338"/>
      <c r="QMG12" s="338"/>
      <c r="QMH12" s="339"/>
      <c r="QMI12" s="333"/>
      <c r="QMJ12" s="334"/>
      <c r="QMK12" s="335"/>
      <c r="QML12" s="336"/>
      <c r="QMM12" s="337"/>
      <c r="QMN12" s="338"/>
      <c r="QMO12" s="338"/>
      <c r="QMP12" s="339"/>
      <c r="QMQ12" s="333"/>
      <c r="QMR12" s="334"/>
      <c r="QMS12" s="335"/>
      <c r="QMT12" s="336"/>
      <c r="QMU12" s="337"/>
      <c r="QMV12" s="338"/>
      <c r="QMW12" s="338"/>
      <c r="QMX12" s="339"/>
      <c r="QMY12" s="333"/>
      <c r="QMZ12" s="334"/>
      <c r="QNA12" s="335"/>
      <c r="QNB12" s="336"/>
      <c r="QNC12" s="337"/>
      <c r="QND12" s="338"/>
      <c r="QNE12" s="338"/>
      <c r="QNF12" s="339"/>
      <c r="QNG12" s="333"/>
      <c r="QNH12" s="334"/>
      <c r="QNI12" s="335"/>
      <c r="QNJ12" s="336"/>
      <c r="QNK12" s="337"/>
      <c r="QNL12" s="338"/>
      <c r="QNM12" s="338"/>
      <c r="QNN12" s="339"/>
      <c r="QNO12" s="333"/>
      <c r="QNP12" s="334"/>
      <c r="QNQ12" s="335"/>
      <c r="QNR12" s="336"/>
      <c r="QNS12" s="337"/>
      <c r="QNT12" s="338"/>
      <c r="QNU12" s="338"/>
      <c r="QNV12" s="339"/>
      <c r="QNW12" s="333"/>
      <c r="QNX12" s="334"/>
      <c r="QNY12" s="335"/>
      <c r="QNZ12" s="336"/>
      <c r="QOA12" s="337"/>
      <c r="QOB12" s="338"/>
      <c r="QOC12" s="338"/>
      <c r="QOD12" s="339"/>
      <c r="QOE12" s="333"/>
      <c r="QOF12" s="334"/>
      <c r="QOG12" s="335"/>
      <c r="QOH12" s="336"/>
      <c r="QOI12" s="337"/>
      <c r="QOJ12" s="338"/>
      <c r="QOK12" s="338"/>
      <c r="QOL12" s="339"/>
      <c r="QOM12" s="333"/>
      <c r="QON12" s="334"/>
      <c r="QOO12" s="335"/>
      <c r="QOP12" s="336"/>
      <c r="QOQ12" s="337"/>
      <c r="QOR12" s="338"/>
      <c r="QOS12" s="338"/>
      <c r="QOT12" s="339"/>
      <c r="QOU12" s="333"/>
      <c r="QOV12" s="334"/>
      <c r="QOW12" s="335"/>
      <c r="QOX12" s="336"/>
      <c r="QOY12" s="337"/>
      <c r="QOZ12" s="338"/>
      <c r="QPA12" s="338"/>
      <c r="QPB12" s="339"/>
      <c r="QPC12" s="333"/>
      <c r="QPD12" s="334"/>
      <c r="QPE12" s="335"/>
      <c r="QPF12" s="336"/>
      <c r="QPG12" s="337"/>
      <c r="QPH12" s="338"/>
      <c r="QPI12" s="338"/>
      <c r="QPJ12" s="339"/>
      <c r="QPK12" s="333"/>
      <c r="QPL12" s="334"/>
      <c r="QPM12" s="335"/>
      <c r="QPN12" s="336"/>
      <c r="QPO12" s="337"/>
      <c r="QPP12" s="338"/>
      <c r="QPQ12" s="338"/>
      <c r="QPR12" s="339"/>
      <c r="QPS12" s="333"/>
      <c r="QPT12" s="334"/>
      <c r="QPU12" s="335"/>
      <c r="QPV12" s="336"/>
      <c r="QPW12" s="337"/>
      <c r="QPX12" s="338"/>
      <c r="QPY12" s="338"/>
      <c r="QPZ12" s="339"/>
      <c r="QQA12" s="333"/>
      <c r="QQB12" s="334"/>
      <c r="QQC12" s="335"/>
      <c r="QQD12" s="336"/>
      <c r="QQE12" s="337"/>
      <c r="QQF12" s="338"/>
      <c r="QQG12" s="338"/>
      <c r="QQH12" s="339"/>
      <c r="QQI12" s="333"/>
      <c r="QQJ12" s="334"/>
      <c r="QQK12" s="335"/>
      <c r="QQL12" s="336"/>
      <c r="QQM12" s="337"/>
      <c r="QQN12" s="338"/>
      <c r="QQO12" s="338"/>
      <c r="QQP12" s="339"/>
      <c r="QQQ12" s="333"/>
      <c r="QQR12" s="334"/>
      <c r="QQS12" s="335"/>
      <c r="QQT12" s="336"/>
      <c r="QQU12" s="337"/>
      <c r="QQV12" s="338"/>
      <c r="QQW12" s="338"/>
      <c r="QQX12" s="339"/>
      <c r="QQY12" s="333"/>
      <c r="QQZ12" s="334"/>
      <c r="QRA12" s="335"/>
      <c r="QRB12" s="336"/>
      <c r="QRC12" s="337"/>
      <c r="QRD12" s="338"/>
      <c r="QRE12" s="338"/>
      <c r="QRF12" s="339"/>
      <c r="QRG12" s="333"/>
      <c r="QRH12" s="334"/>
      <c r="QRI12" s="335"/>
      <c r="QRJ12" s="336"/>
      <c r="QRK12" s="337"/>
      <c r="QRL12" s="338"/>
      <c r="QRM12" s="338"/>
      <c r="QRN12" s="339"/>
      <c r="QRO12" s="333"/>
      <c r="QRP12" s="334"/>
      <c r="QRQ12" s="335"/>
      <c r="QRR12" s="336"/>
      <c r="QRS12" s="337"/>
      <c r="QRT12" s="338"/>
      <c r="QRU12" s="338"/>
      <c r="QRV12" s="339"/>
      <c r="QRW12" s="333"/>
      <c r="QRX12" s="334"/>
      <c r="QRY12" s="335"/>
      <c r="QRZ12" s="336"/>
      <c r="QSA12" s="337"/>
      <c r="QSB12" s="338"/>
      <c r="QSC12" s="338"/>
      <c r="QSD12" s="339"/>
      <c r="QSE12" s="333"/>
      <c r="QSF12" s="334"/>
      <c r="QSG12" s="335"/>
      <c r="QSH12" s="336"/>
      <c r="QSI12" s="337"/>
      <c r="QSJ12" s="338"/>
      <c r="QSK12" s="338"/>
      <c r="QSL12" s="339"/>
      <c r="QSM12" s="333"/>
      <c r="QSN12" s="334"/>
      <c r="QSO12" s="335"/>
      <c r="QSP12" s="336"/>
      <c r="QSQ12" s="337"/>
      <c r="QSR12" s="338"/>
      <c r="QSS12" s="338"/>
      <c r="QST12" s="339"/>
      <c r="QSU12" s="333"/>
      <c r="QSV12" s="334"/>
      <c r="QSW12" s="335"/>
      <c r="QSX12" s="336"/>
      <c r="QSY12" s="337"/>
      <c r="QSZ12" s="338"/>
      <c r="QTA12" s="338"/>
      <c r="QTB12" s="339"/>
      <c r="QTC12" s="333"/>
      <c r="QTD12" s="334"/>
      <c r="QTE12" s="335"/>
      <c r="QTF12" s="336"/>
      <c r="QTG12" s="337"/>
      <c r="QTH12" s="338"/>
      <c r="QTI12" s="338"/>
      <c r="QTJ12" s="339"/>
      <c r="QTK12" s="333"/>
      <c r="QTL12" s="334"/>
      <c r="QTM12" s="335"/>
      <c r="QTN12" s="336"/>
      <c r="QTO12" s="337"/>
      <c r="QTP12" s="338"/>
      <c r="QTQ12" s="338"/>
      <c r="QTR12" s="339"/>
      <c r="QTS12" s="333"/>
      <c r="QTT12" s="334"/>
      <c r="QTU12" s="335"/>
      <c r="QTV12" s="336"/>
      <c r="QTW12" s="337"/>
      <c r="QTX12" s="338"/>
      <c r="QTY12" s="338"/>
      <c r="QTZ12" s="339"/>
      <c r="QUA12" s="333"/>
      <c r="QUB12" s="334"/>
      <c r="QUC12" s="335"/>
      <c r="QUD12" s="336"/>
      <c r="QUE12" s="337"/>
      <c r="QUF12" s="338"/>
      <c r="QUG12" s="338"/>
      <c r="QUH12" s="339"/>
      <c r="QUI12" s="333"/>
      <c r="QUJ12" s="334"/>
      <c r="QUK12" s="335"/>
      <c r="QUL12" s="336"/>
      <c r="QUM12" s="337"/>
      <c r="QUN12" s="338"/>
      <c r="QUO12" s="338"/>
      <c r="QUP12" s="339"/>
      <c r="QUQ12" s="333"/>
      <c r="QUR12" s="334"/>
      <c r="QUS12" s="335"/>
      <c r="QUT12" s="336"/>
      <c r="QUU12" s="337"/>
      <c r="QUV12" s="338"/>
      <c r="QUW12" s="338"/>
      <c r="QUX12" s="339"/>
      <c r="QUY12" s="333"/>
      <c r="QUZ12" s="334"/>
      <c r="QVA12" s="335"/>
      <c r="QVB12" s="336"/>
      <c r="QVC12" s="337"/>
      <c r="QVD12" s="338"/>
      <c r="QVE12" s="338"/>
      <c r="QVF12" s="339"/>
      <c r="QVG12" s="333"/>
      <c r="QVH12" s="334"/>
      <c r="QVI12" s="335"/>
      <c r="QVJ12" s="336"/>
      <c r="QVK12" s="337"/>
      <c r="QVL12" s="338"/>
      <c r="QVM12" s="338"/>
      <c r="QVN12" s="339"/>
      <c r="QVO12" s="333"/>
      <c r="QVP12" s="334"/>
      <c r="QVQ12" s="335"/>
      <c r="QVR12" s="336"/>
      <c r="QVS12" s="337"/>
      <c r="QVT12" s="338"/>
      <c r="QVU12" s="338"/>
      <c r="QVV12" s="339"/>
      <c r="QVW12" s="333"/>
      <c r="QVX12" s="334"/>
      <c r="QVY12" s="335"/>
      <c r="QVZ12" s="336"/>
      <c r="QWA12" s="337"/>
      <c r="QWB12" s="338"/>
      <c r="QWC12" s="338"/>
      <c r="QWD12" s="339"/>
      <c r="QWE12" s="333"/>
      <c r="QWF12" s="334"/>
      <c r="QWG12" s="335"/>
      <c r="QWH12" s="336"/>
      <c r="QWI12" s="337"/>
      <c r="QWJ12" s="338"/>
      <c r="QWK12" s="338"/>
      <c r="QWL12" s="339"/>
      <c r="QWM12" s="333"/>
      <c r="QWN12" s="334"/>
      <c r="QWO12" s="335"/>
      <c r="QWP12" s="336"/>
      <c r="QWQ12" s="337"/>
      <c r="QWR12" s="338"/>
      <c r="QWS12" s="338"/>
      <c r="QWT12" s="339"/>
      <c r="QWU12" s="333"/>
      <c r="QWV12" s="334"/>
      <c r="QWW12" s="335"/>
      <c r="QWX12" s="336"/>
      <c r="QWY12" s="337"/>
      <c r="QWZ12" s="338"/>
      <c r="QXA12" s="338"/>
      <c r="QXB12" s="339"/>
      <c r="QXC12" s="333"/>
      <c r="QXD12" s="334"/>
      <c r="QXE12" s="335"/>
      <c r="QXF12" s="336"/>
      <c r="QXG12" s="337"/>
      <c r="QXH12" s="338"/>
      <c r="QXI12" s="338"/>
      <c r="QXJ12" s="339"/>
      <c r="QXK12" s="333"/>
      <c r="QXL12" s="334"/>
      <c r="QXM12" s="335"/>
      <c r="QXN12" s="336"/>
      <c r="QXO12" s="337"/>
      <c r="QXP12" s="338"/>
      <c r="QXQ12" s="338"/>
      <c r="QXR12" s="339"/>
      <c r="QXS12" s="333"/>
      <c r="QXT12" s="334"/>
      <c r="QXU12" s="335"/>
      <c r="QXV12" s="336"/>
      <c r="QXW12" s="337"/>
      <c r="QXX12" s="338"/>
      <c r="QXY12" s="338"/>
      <c r="QXZ12" s="339"/>
      <c r="QYA12" s="333"/>
      <c r="QYB12" s="334"/>
      <c r="QYC12" s="335"/>
      <c r="QYD12" s="336"/>
      <c r="QYE12" s="337"/>
      <c r="QYF12" s="338"/>
      <c r="QYG12" s="338"/>
      <c r="QYH12" s="339"/>
      <c r="QYI12" s="333"/>
      <c r="QYJ12" s="334"/>
      <c r="QYK12" s="335"/>
      <c r="QYL12" s="336"/>
      <c r="QYM12" s="337"/>
      <c r="QYN12" s="338"/>
      <c r="QYO12" s="338"/>
      <c r="QYP12" s="339"/>
      <c r="QYQ12" s="333"/>
      <c r="QYR12" s="334"/>
      <c r="QYS12" s="335"/>
      <c r="QYT12" s="336"/>
      <c r="QYU12" s="337"/>
      <c r="QYV12" s="338"/>
      <c r="QYW12" s="338"/>
      <c r="QYX12" s="339"/>
      <c r="QYY12" s="333"/>
      <c r="QYZ12" s="334"/>
      <c r="QZA12" s="335"/>
      <c r="QZB12" s="336"/>
      <c r="QZC12" s="337"/>
      <c r="QZD12" s="338"/>
      <c r="QZE12" s="338"/>
      <c r="QZF12" s="339"/>
      <c r="QZG12" s="333"/>
      <c r="QZH12" s="334"/>
      <c r="QZI12" s="335"/>
      <c r="QZJ12" s="336"/>
      <c r="QZK12" s="337"/>
      <c r="QZL12" s="338"/>
      <c r="QZM12" s="338"/>
      <c r="QZN12" s="339"/>
      <c r="QZO12" s="333"/>
      <c r="QZP12" s="334"/>
      <c r="QZQ12" s="335"/>
      <c r="QZR12" s="336"/>
      <c r="QZS12" s="337"/>
      <c r="QZT12" s="338"/>
      <c r="QZU12" s="338"/>
      <c r="QZV12" s="339"/>
      <c r="QZW12" s="333"/>
      <c r="QZX12" s="334"/>
      <c r="QZY12" s="335"/>
      <c r="QZZ12" s="336"/>
      <c r="RAA12" s="337"/>
      <c r="RAB12" s="338"/>
      <c r="RAC12" s="338"/>
      <c r="RAD12" s="339"/>
      <c r="RAE12" s="333"/>
      <c r="RAF12" s="334"/>
      <c r="RAG12" s="335"/>
      <c r="RAH12" s="336"/>
      <c r="RAI12" s="337"/>
      <c r="RAJ12" s="338"/>
      <c r="RAK12" s="338"/>
      <c r="RAL12" s="339"/>
      <c r="RAM12" s="333"/>
      <c r="RAN12" s="334"/>
      <c r="RAO12" s="335"/>
      <c r="RAP12" s="336"/>
      <c r="RAQ12" s="337"/>
      <c r="RAR12" s="338"/>
      <c r="RAS12" s="338"/>
      <c r="RAT12" s="339"/>
      <c r="RAU12" s="333"/>
      <c r="RAV12" s="334"/>
      <c r="RAW12" s="335"/>
      <c r="RAX12" s="336"/>
      <c r="RAY12" s="337"/>
      <c r="RAZ12" s="338"/>
      <c r="RBA12" s="338"/>
      <c r="RBB12" s="339"/>
      <c r="RBC12" s="333"/>
      <c r="RBD12" s="334"/>
      <c r="RBE12" s="335"/>
      <c r="RBF12" s="336"/>
      <c r="RBG12" s="337"/>
      <c r="RBH12" s="338"/>
      <c r="RBI12" s="338"/>
      <c r="RBJ12" s="339"/>
      <c r="RBK12" s="333"/>
      <c r="RBL12" s="334"/>
      <c r="RBM12" s="335"/>
      <c r="RBN12" s="336"/>
      <c r="RBO12" s="337"/>
      <c r="RBP12" s="338"/>
      <c r="RBQ12" s="338"/>
      <c r="RBR12" s="339"/>
      <c r="RBS12" s="333"/>
      <c r="RBT12" s="334"/>
      <c r="RBU12" s="335"/>
      <c r="RBV12" s="336"/>
      <c r="RBW12" s="337"/>
      <c r="RBX12" s="338"/>
      <c r="RBY12" s="338"/>
      <c r="RBZ12" s="339"/>
      <c r="RCA12" s="333"/>
      <c r="RCB12" s="334"/>
      <c r="RCC12" s="335"/>
      <c r="RCD12" s="336"/>
      <c r="RCE12" s="337"/>
      <c r="RCF12" s="338"/>
      <c r="RCG12" s="338"/>
      <c r="RCH12" s="339"/>
      <c r="RCI12" s="333"/>
      <c r="RCJ12" s="334"/>
      <c r="RCK12" s="335"/>
      <c r="RCL12" s="336"/>
      <c r="RCM12" s="337"/>
      <c r="RCN12" s="338"/>
      <c r="RCO12" s="338"/>
      <c r="RCP12" s="339"/>
      <c r="RCQ12" s="333"/>
      <c r="RCR12" s="334"/>
      <c r="RCS12" s="335"/>
      <c r="RCT12" s="336"/>
      <c r="RCU12" s="337"/>
      <c r="RCV12" s="338"/>
      <c r="RCW12" s="338"/>
      <c r="RCX12" s="339"/>
      <c r="RCY12" s="333"/>
      <c r="RCZ12" s="334"/>
      <c r="RDA12" s="335"/>
      <c r="RDB12" s="336"/>
      <c r="RDC12" s="337"/>
      <c r="RDD12" s="338"/>
      <c r="RDE12" s="338"/>
      <c r="RDF12" s="339"/>
      <c r="RDG12" s="333"/>
      <c r="RDH12" s="334"/>
      <c r="RDI12" s="335"/>
      <c r="RDJ12" s="336"/>
      <c r="RDK12" s="337"/>
      <c r="RDL12" s="338"/>
      <c r="RDM12" s="338"/>
      <c r="RDN12" s="339"/>
      <c r="RDO12" s="333"/>
      <c r="RDP12" s="334"/>
      <c r="RDQ12" s="335"/>
      <c r="RDR12" s="336"/>
      <c r="RDS12" s="337"/>
      <c r="RDT12" s="338"/>
      <c r="RDU12" s="338"/>
      <c r="RDV12" s="339"/>
      <c r="RDW12" s="333"/>
      <c r="RDX12" s="334"/>
      <c r="RDY12" s="335"/>
      <c r="RDZ12" s="336"/>
      <c r="REA12" s="337"/>
      <c r="REB12" s="338"/>
      <c r="REC12" s="338"/>
      <c r="RED12" s="339"/>
      <c r="REE12" s="333"/>
      <c r="REF12" s="334"/>
      <c r="REG12" s="335"/>
      <c r="REH12" s="336"/>
      <c r="REI12" s="337"/>
      <c r="REJ12" s="338"/>
      <c r="REK12" s="338"/>
      <c r="REL12" s="339"/>
      <c r="REM12" s="333"/>
      <c r="REN12" s="334"/>
      <c r="REO12" s="335"/>
      <c r="REP12" s="336"/>
      <c r="REQ12" s="337"/>
      <c r="RER12" s="338"/>
      <c r="RES12" s="338"/>
      <c r="RET12" s="339"/>
      <c r="REU12" s="333"/>
      <c r="REV12" s="334"/>
      <c r="REW12" s="335"/>
      <c r="REX12" s="336"/>
      <c r="REY12" s="337"/>
      <c r="REZ12" s="338"/>
      <c r="RFA12" s="338"/>
      <c r="RFB12" s="339"/>
      <c r="RFC12" s="333"/>
      <c r="RFD12" s="334"/>
      <c r="RFE12" s="335"/>
      <c r="RFF12" s="336"/>
      <c r="RFG12" s="337"/>
      <c r="RFH12" s="338"/>
      <c r="RFI12" s="338"/>
      <c r="RFJ12" s="339"/>
      <c r="RFK12" s="333"/>
      <c r="RFL12" s="334"/>
      <c r="RFM12" s="335"/>
      <c r="RFN12" s="336"/>
      <c r="RFO12" s="337"/>
      <c r="RFP12" s="338"/>
      <c r="RFQ12" s="338"/>
      <c r="RFR12" s="339"/>
      <c r="RFS12" s="333"/>
      <c r="RFT12" s="334"/>
      <c r="RFU12" s="335"/>
      <c r="RFV12" s="336"/>
      <c r="RFW12" s="337"/>
      <c r="RFX12" s="338"/>
      <c r="RFY12" s="338"/>
      <c r="RFZ12" s="339"/>
      <c r="RGA12" s="333"/>
      <c r="RGB12" s="334"/>
      <c r="RGC12" s="335"/>
      <c r="RGD12" s="336"/>
      <c r="RGE12" s="337"/>
      <c r="RGF12" s="338"/>
      <c r="RGG12" s="338"/>
      <c r="RGH12" s="339"/>
      <c r="RGI12" s="333"/>
      <c r="RGJ12" s="334"/>
      <c r="RGK12" s="335"/>
      <c r="RGL12" s="336"/>
      <c r="RGM12" s="337"/>
      <c r="RGN12" s="338"/>
      <c r="RGO12" s="338"/>
      <c r="RGP12" s="339"/>
      <c r="RGQ12" s="333"/>
      <c r="RGR12" s="334"/>
      <c r="RGS12" s="335"/>
      <c r="RGT12" s="336"/>
      <c r="RGU12" s="337"/>
      <c r="RGV12" s="338"/>
      <c r="RGW12" s="338"/>
      <c r="RGX12" s="339"/>
      <c r="RGY12" s="333"/>
      <c r="RGZ12" s="334"/>
      <c r="RHA12" s="335"/>
      <c r="RHB12" s="336"/>
      <c r="RHC12" s="337"/>
      <c r="RHD12" s="338"/>
      <c r="RHE12" s="338"/>
      <c r="RHF12" s="339"/>
      <c r="RHG12" s="333"/>
      <c r="RHH12" s="334"/>
      <c r="RHI12" s="335"/>
      <c r="RHJ12" s="336"/>
      <c r="RHK12" s="337"/>
      <c r="RHL12" s="338"/>
      <c r="RHM12" s="338"/>
      <c r="RHN12" s="339"/>
      <c r="RHO12" s="333"/>
      <c r="RHP12" s="334"/>
      <c r="RHQ12" s="335"/>
      <c r="RHR12" s="336"/>
      <c r="RHS12" s="337"/>
      <c r="RHT12" s="338"/>
      <c r="RHU12" s="338"/>
      <c r="RHV12" s="339"/>
      <c r="RHW12" s="333"/>
      <c r="RHX12" s="334"/>
      <c r="RHY12" s="335"/>
      <c r="RHZ12" s="336"/>
      <c r="RIA12" s="337"/>
      <c r="RIB12" s="338"/>
      <c r="RIC12" s="338"/>
      <c r="RID12" s="339"/>
      <c r="RIE12" s="333"/>
      <c r="RIF12" s="334"/>
      <c r="RIG12" s="335"/>
      <c r="RIH12" s="336"/>
      <c r="RII12" s="337"/>
      <c r="RIJ12" s="338"/>
      <c r="RIK12" s="338"/>
      <c r="RIL12" s="339"/>
      <c r="RIM12" s="333"/>
      <c r="RIN12" s="334"/>
      <c r="RIO12" s="335"/>
      <c r="RIP12" s="336"/>
      <c r="RIQ12" s="337"/>
      <c r="RIR12" s="338"/>
      <c r="RIS12" s="338"/>
      <c r="RIT12" s="339"/>
      <c r="RIU12" s="333"/>
      <c r="RIV12" s="334"/>
      <c r="RIW12" s="335"/>
      <c r="RIX12" s="336"/>
      <c r="RIY12" s="337"/>
      <c r="RIZ12" s="338"/>
      <c r="RJA12" s="338"/>
      <c r="RJB12" s="339"/>
      <c r="RJC12" s="333"/>
      <c r="RJD12" s="334"/>
      <c r="RJE12" s="335"/>
      <c r="RJF12" s="336"/>
      <c r="RJG12" s="337"/>
      <c r="RJH12" s="338"/>
      <c r="RJI12" s="338"/>
      <c r="RJJ12" s="339"/>
      <c r="RJK12" s="333"/>
      <c r="RJL12" s="334"/>
      <c r="RJM12" s="335"/>
      <c r="RJN12" s="336"/>
      <c r="RJO12" s="337"/>
      <c r="RJP12" s="338"/>
      <c r="RJQ12" s="338"/>
      <c r="RJR12" s="339"/>
      <c r="RJS12" s="333"/>
      <c r="RJT12" s="334"/>
      <c r="RJU12" s="335"/>
      <c r="RJV12" s="336"/>
      <c r="RJW12" s="337"/>
      <c r="RJX12" s="338"/>
      <c r="RJY12" s="338"/>
      <c r="RJZ12" s="339"/>
      <c r="RKA12" s="333"/>
      <c r="RKB12" s="334"/>
      <c r="RKC12" s="335"/>
      <c r="RKD12" s="336"/>
      <c r="RKE12" s="337"/>
      <c r="RKF12" s="338"/>
      <c r="RKG12" s="338"/>
      <c r="RKH12" s="339"/>
      <c r="RKI12" s="333"/>
      <c r="RKJ12" s="334"/>
      <c r="RKK12" s="335"/>
      <c r="RKL12" s="336"/>
      <c r="RKM12" s="337"/>
      <c r="RKN12" s="338"/>
      <c r="RKO12" s="338"/>
      <c r="RKP12" s="339"/>
      <c r="RKQ12" s="333"/>
      <c r="RKR12" s="334"/>
      <c r="RKS12" s="335"/>
      <c r="RKT12" s="336"/>
      <c r="RKU12" s="337"/>
      <c r="RKV12" s="338"/>
      <c r="RKW12" s="338"/>
      <c r="RKX12" s="339"/>
      <c r="RKY12" s="333"/>
      <c r="RKZ12" s="334"/>
      <c r="RLA12" s="335"/>
      <c r="RLB12" s="336"/>
      <c r="RLC12" s="337"/>
      <c r="RLD12" s="338"/>
      <c r="RLE12" s="338"/>
      <c r="RLF12" s="339"/>
      <c r="RLG12" s="333"/>
      <c r="RLH12" s="334"/>
      <c r="RLI12" s="335"/>
      <c r="RLJ12" s="336"/>
      <c r="RLK12" s="337"/>
      <c r="RLL12" s="338"/>
      <c r="RLM12" s="338"/>
      <c r="RLN12" s="339"/>
      <c r="RLO12" s="333"/>
      <c r="RLP12" s="334"/>
      <c r="RLQ12" s="335"/>
      <c r="RLR12" s="336"/>
      <c r="RLS12" s="337"/>
      <c r="RLT12" s="338"/>
      <c r="RLU12" s="338"/>
      <c r="RLV12" s="339"/>
      <c r="RLW12" s="333"/>
      <c r="RLX12" s="334"/>
      <c r="RLY12" s="335"/>
      <c r="RLZ12" s="336"/>
      <c r="RMA12" s="337"/>
      <c r="RMB12" s="338"/>
      <c r="RMC12" s="338"/>
      <c r="RMD12" s="339"/>
      <c r="RME12" s="333"/>
      <c r="RMF12" s="334"/>
      <c r="RMG12" s="335"/>
      <c r="RMH12" s="336"/>
      <c r="RMI12" s="337"/>
      <c r="RMJ12" s="338"/>
      <c r="RMK12" s="338"/>
      <c r="RML12" s="339"/>
      <c r="RMM12" s="333"/>
      <c r="RMN12" s="334"/>
      <c r="RMO12" s="335"/>
      <c r="RMP12" s="336"/>
      <c r="RMQ12" s="337"/>
      <c r="RMR12" s="338"/>
      <c r="RMS12" s="338"/>
      <c r="RMT12" s="339"/>
      <c r="RMU12" s="333"/>
      <c r="RMV12" s="334"/>
      <c r="RMW12" s="335"/>
      <c r="RMX12" s="336"/>
      <c r="RMY12" s="337"/>
      <c r="RMZ12" s="338"/>
      <c r="RNA12" s="338"/>
      <c r="RNB12" s="339"/>
      <c r="RNC12" s="333"/>
      <c r="RND12" s="334"/>
      <c r="RNE12" s="335"/>
      <c r="RNF12" s="336"/>
      <c r="RNG12" s="337"/>
      <c r="RNH12" s="338"/>
      <c r="RNI12" s="338"/>
      <c r="RNJ12" s="339"/>
      <c r="RNK12" s="333"/>
      <c r="RNL12" s="334"/>
      <c r="RNM12" s="335"/>
      <c r="RNN12" s="336"/>
      <c r="RNO12" s="337"/>
      <c r="RNP12" s="338"/>
      <c r="RNQ12" s="338"/>
      <c r="RNR12" s="339"/>
      <c r="RNS12" s="333"/>
      <c r="RNT12" s="334"/>
      <c r="RNU12" s="335"/>
      <c r="RNV12" s="336"/>
      <c r="RNW12" s="337"/>
      <c r="RNX12" s="338"/>
      <c r="RNY12" s="338"/>
      <c r="RNZ12" s="339"/>
      <c r="ROA12" s="333"/>
      <c r="ROB12" s="334"/>
      <c r="ROC12" s="335"/>
      <c r="ROD12" s="336"/>
      <c r="ROE12" s="337"/>
      <c r="ROF12" s="338"/>
      <c r="ROG12" s="338"/>
      <c r="ROH12" s="339"/>
      <c r="ROI12" s="333"/>
      <c r="ROJ12" s="334"/>
      <c r="ROK12" s="335"/>
      <c r="ROL12" s="336"/>
      <c r="ROM12" s="337"/>
      <c r="RON12" s="338"/>
      <c r="ROO12" s="338"/>
      <c r="ROP12" s="339"/>
      <c r="ROQ12" s="333"/>
      <c r="ROR12" s="334"/>
      <c r="ROS12" s="335"/>
      <c r="ROT12" s="336"/>
      <c r="ROU12" s="337"/>
      <c r="ROV12" s="338"/>
      <c r="ROW12" s="338"/>
      <c r="ROX12" s="339"/>
      <c r="ROY12" s="333"/>
      <c r="ROZ12" s="334"/>
      <c r="RPA12" s="335"/>
      <c r="RPB12" s="336"/>
      <c r="RPC12" s="337"/>
      <c r="RPD12" s="338"/>
      <c r="RPE12" s="338"/>
      <c r="RPF12" s="339"/>
      <c r="RPG12" s="333"/>
      <c r="RPH12" s="334"/>
      <c r="RPI12" s="335"/>
      <c r="RPJ12" s="336"/>
      <c r="RPK12" s="337"/>
      <c r="RPL12" s="338"/>
      <c r="RPM12" s="338"/>
      <c r="RPN12" s="339"/>
      <c r="RPO12" s="333"/>
      <c r="RPP12" s="334"/>
      <c r="RPQ12" s="335"/>
      <c r="RPR12" s="336"/>
      <c r="RPS12" s="337"/>
      <c r="RPT12" s="338"/>
      <c r="RPU12" s="338"/>
      <c r="RPV12" s="339"/>
      <c r="RPW12" s="333"/>
      <c r="RPX12" s="334"/>
      <c r="RPY12" s="335"/>
      <c r="RPZ12" s="336"/>
      <c r="RQA12" s="337"/>
      <c r="RQB12" s="338"/>
      <c r="RQC12" s="338"/>
      <c r="RQD12" s="339"/>
      <c r="RQE12" s="333"/>
      <c r="RQF12" s="334"/>
      <c r="RQG12" s="335"/>
      <c r="RQH12" s="336"/>
      <c r="RQI12" s="337"/>
      <c r="RQJ12" s="338"/>
      <c r="RQK12" s="338"/>
      <c r="RQL12" s="339"/>
      <c r="RQM12" s="333"/>
      <c r="RQN12" s="334"/>
      <c r="RQO12" s="335"/>
      <c r="RQP12" s="336"/>
      <c r="RQQ12" s="337"/>
      <c r="RQR12" s="338"/>
      <c r="RQS12" s="338"/>
      <c r="RQT12" s="339"/>
      <c r="RQU12" s="333"/>
      <c r="RQV12" s="334"/>
      <c r="RQW12" s="335"/>
      <c r="RQX12" s="336"/>
      <c r="RQY12" s="337"/>
      <c r="RQZ12" s="338"/>
      <c r="RRA12" s="338"/>
      <c r="RRB12" s="339"/>
      <c r="RRC12" s="333"/>
      <c r="RRD12" s="334"/>
      <c r="RRE12" s="335"/>
      <c r="RRF12" s="336"/>
      <c r="RRG12" s="337"/>
      <c r="RRH12" s="338"/>
      <c r="RRI12" s="338"/>
      <c r="RRJ12" s="339"/>
      <c r="RRK12" s="333"/>
      <c r="RRL12" s="334"/>
      <c r="RRM12" s="335"/>
      <c r="RRN12" s="336"/>
      <c r="RRO12" s="337"/>
      <c r="RRP12" s="338"/>
      <c r="RRQ12" s="338"/>
      <c r="RRR12" s="339"/>
      <c r="RRS12" s="333"/>
      <c r="RRT12" s="334"/>
      <c r="RRU12" s="335"/>
      <c r="RRV12" s="336"/>
      <c r="RRW12" s="337"/>
      <c r="RRX12" s="338"/>
      <c r="RRY12" s="338"/>
      <c r="RRZ12" s="339"/>
      <c r="RSA12" s="333"/>
      <c r="RSB12" s="334"/>
      <c r="RSC12" s="335"/>
      <c r="RSD12" s="336"/>
      <c r="RSE12" s="337"/>
      <c r="RSF12" s="338"/>
      <c r="RSG12" s="338"/>
      <c r="RSH12" s="339"/>
      <c r="RSI12" s="333"/>
      <c r="RSJ12" s="334"/>
      <c r="RSK12" s="335"/>
      <c r="RSL12" s="336"/>
      <c r="RSM12" s="337"/>
      <c r="RSN12" s="338"/>
      <c r="RSO12" s="338"/>
      <c r="RSP12" s="339"/>
      <c r="RSQ12" s="333"/>
      <c r="RSR12" s="334"/>
      <c r="RSS12" s="335"/>
      <c r="RST12" s="336"/>
      <c r="RSU12" s="337"/>
      <c r="RSV12" s="338"/>
      <c r="RSW12" s="338"/>
      <c r="RSX12" s="339"/>
      <c r="RSY12" s="333"/>
      <c r="RSZ12" s="334"/>
      <c r="RTA12" s="335"/>
      <c r="RTB12" s="336"/>
      <c r="RTC12" s="337"/>
      <c r="RTD12" s="338"/>
      <c r="RTE12" s="338"/>
      <c r="RTF12" s="339"/>
      <c r="RTG12" s="333"/>
      <c r="RTH12" s="334"/>
      <c r="RTI12" s="335"/>
      <c r="RTJ12" s="336"/>
      <c r="RTK12" s="337"/>
      <c r="RTL12" s="338"/>
      <c r="RTM12" s="338"/>
      <c r="RTN12" s="339"/>
      <c r="RTO12" s="333"/>
      <c r="RTP12" s="334"/>
      <c r="RTQ12" s="335"/>
      <c r="RTR12" s="336"/>
      <c r="RTS12" s="337"/>
      <c r="RTT12" s="338"/>
      <c r="RTU12" s="338"/>
      <c r="RTV12" s="339"/>
      <c r="RTW12" s="333"/>
      <c r="RTX12" s="334"/>
      <c r="RTY12" s="335"/>
      <c r="RTZ12" s="336"/>
      <c r="RUA12" s="337"/>
      <c r="RUB12" s="338"/>
      <c r="RUC12" s="338"/>
      <c r="RUD12" s="339"/>
      <c r="RUE12" s="333"/>
      <c r="RUF12" s="334"/>
      <c r="RUG12" s="335"/>
      <c r="RUH12" s="336"/>
      <c r="RUI12" s="337"/>
      <c r="RUJ12" s="338"/>
      <c r="RUK12" s="338"/>
      <c r="RUL12" s="339"/>
      <c r="RUM12" s="333"/>
      <c r="RUN12" s="334"/>
      <c r="RUO12" s="335"/>
      <c r="RUP12" s="336"/>
      <c r="RUQ12" s="337"/>
      <c r="RUR12" s="338"/>
      <c r="RUS12" s="338"/>
      <c r="RUT12" s="339"/>
      <c r="RUU12" s="333"/>
      <c r="RUV12" s="334"/>
      <c r="RUW12" s="335"/>
      <c r="RUX12" s="336"/>
      <c r="RUY12" s="337"/>
      <c r="RUZ12" s="338"/>
      <c r="RVA12" s="338"/>
      <c r="RVB12" s="339"/>
      <c r="RVC12" s="333"/>
      <c r="RVD12" s="334"/>
      <c r="RVE12" s="335"/>
      <c r="RVF12" s="336"/>
      <c r="RVG12" s="337"/>
      <c r="RVH12" s="338"/>
      <c r="RVI12" s="338"/>
      <c r="RVJ12" s="339"/>
      <c r="RVK12" s="333"/>
      <c r="RVL12" s="334"/>
      <c r="RVM12" s="335"/>
      <c r="RVN12" s="336"/>
      <c r="RVO12" s="337"/>
      <c r="RVP12" s="338"/>
      <c r="RVQ12" s="338"/>
      <c r="RVR12" s="339"/>
      <c r="RVS12" s="333"/>
      <c r="RVT12" s="334"/>
      <c r="RVU12" s="335"/>
      <c r="RVV12" s="336"/>
      <c r="RVW12" s="337"/>
      <c r="RVX12" s="338"/>
      <c r="RVY12" s="338"/>
      <c r="RVZ12" s="339"/>
      <c r="RWA12" s="333"/>
      <c r="RWB12" s="334"/>
      <c r="RWC12" s="335"/>
      <c r="RWD12" s="336"/>
      <c r="RWE12" s="337"/>
      <c r="RWF12" s="338"/>
      <c r="RWG12" s="338"/>
      <c r="RWH12" s="339"/>
      <c r="RWI12" s="333"/>
      <c r="RWJ12" s="334"/>
      <c r="RWK12" s="335"/>
      <c r="RWL12" s="336"/>
      <c r="RWM12" s="337"/>
      <c r="RWN12" s="338"/>
      <c r="RWO12" s="338"/>
      <c r="RWP12" s="339"/>
      <c r="RWQ12" s="333"/>
      <c r="RWR12" s="334"/>
      <c r="RWS12" s="335"/>
      <c r="RWT12" s="336"/>
      <c r="RWU12" s="337"/>
      <c r="RWV12" s="338"/>
      <c r="RWW12" s="338"/>
      <c r="RWX12" s="339"/>
      <c r="RWY12" s="333"/>
      <c r="RWZ12" s="334"/>
      <c r="RXA12" s="335"/>
      <c r="RXB12" s="336"/>
      <c r="RXC12" s="337"/>
      <c r="RXD12" s="338"/>
      <c r="RXE12" s="338"/>
      <c r="RXF12" s="339"/>
      <c r="RXG12" s="333"/>
      <c r="RXH12" s="334"/>
      <c r="RXI12" s="335"/>
      <c r="RXJ12" s="336"/>
      <c r="RXK12" s="337"/>
      <c r="RXL12" s="338"/>
      <c r="RXM12" s="338"/>
      <c r="RXN12" s="339"/>
      <c r="RXO12" s="333"/>
      <c r="RXP12" s="334"/>
      <c r="RXQ12" s="335"/>
      <c r="RXR12" s="336"/>
      <c r="RXS12" s="337"/>
      <c r="RXT12" s="338"/>
      <c r="RXU12" s="338"/>
      <c r="RXV12" s="339"/>
      <c r="RXW12" s="333"/>
      <c r="RXX12" s="334"/>
      <c r="RXY12" s="335"/>
      <c r="RXZ12" s="336"/>
      <c r="RYA12" s="337"/>
      <c r="RYB12" s="338"/>
      <c r="RYC12" s="338"/>
      <c r="RYD12" s="339"/>
      <c r="RYE12" s="333"/>
      <c r="RYF12" s="334"/>
      <c r="RYG12" s="335"/>
      <c r="RYH12" s="336"/>
      <c r="RYI12" s="337"/>
      <c r="RYJ12" s="338"/>
      <c r="RYK12" s="338"/>
      <c r="RYL12" s="339"/>
      <c r="RYM12" s="333"/>
      <c r="RYN12" s="334"/>
      <c r="RYO12" s="335"/>
      <c r="RYP12" s="336"/>
      <c r="RYQ12" s="337"/>
      <c r="RYR12" s="338"/>
      <c r="RYS12" s="338"/>
      <c r="RYT12" s="339"/>
      <c r="RYU12" s="333"/>
      <c r="RYV12" s="334"/>
      <c r="RYW12" s="335"/>
      <c r="RYX12" s="336"/>
      <c r="RYY12" s="337"/>
      <c r="RYZ12" s="338"/>
      <c r="RZA12" s="338"/>
      <c r="RZB12" s="339"/>
      <c r="RZC12" s="333"/>
      <c r="RZD12" s="334"/>
      <c r="RZE12" s="335"/>
      <c r="RZF12" s="336"/>
      <c r="RZG12" s="337"/>
      <c r="RZH12" s="338"/>
      <c r="RZI12" s="338"/>
      <c r="RZJ12" s="339"/>
      <c r="RZK12" s="333"/>
      <c r="RZL12" s="334"/>
      <c r="RZM12" s="335"/>
      <c r="RZN12" s="336"/>
      <c r="RZO12" s="337"/>
      <c r="RZP12" s="338"/>
      <c r="RZQ12" s="338"/>
      <c r="RZR12" s="339"/>
      <c r="RZS12" s="333"/>
      <c r="RZT12" s="334"/>
      <c r="RZU12" s="335"/>
      <c r="RZV12" s="336"/>
      <c r="RZW12" s="337"/>
      <c r="RZX12" s="338"/>
      <c r="RZY12" s="338"/>
      <c r="RZZ12" s="339"/>
      <c r="SAA12" s="333"/>
      <c r="SAB12" s="334"/>
      <c r="SAC12" s="335"/>
      <c r="SAD12" s="336"/>
      <c r="SAE12" s="337"/>
      <c r="SAF12" s="338"/>
      <c r="SAG12" s="338"/>
      <c r="SAH12" s="339"/>
      <c r="SAI12" s="333"/>
      <c r="SAJ12" s="334"/>
      <c r="SAK12" s="335"/>
      <c r="SAL12" s="336"/>
      <c r="SAM12" s="337"/>
      <c r="SAN12" s="338"/>
      <c r="SAO12" s="338"/>
      <c r="SAP12" s="339"/>
      <c r="SAQ12" s="333"/>
      <c r="SAR12" s="334"/>
      <c r="SAS12" s="335"/>
      <c r="SAT12" s="336"/>
      <c r="SAU12" s="337"/>
      <c r="SAV12" s="338"/>
      <c r="SAW12" s="338"/>
      <c r="SAX12" s="339"/>
      <c r="SAY12" s="333"/>
      <c r="SAZ12" s="334"/>
      <c r="SBA12" s="335"/>
      <c r="SBB12" s="336"/>
      <c r="SBC12" s="337"/>
      <c r="SBD12" s="338"/>
      <c r="SBE12" s="338"/>
      <c r="SBF12" s="339"/>
      <c r="SBG12" s="333"/>
      <c r="SBH12" s="334"/>
      <c r="SBI12" s="335"/>
      <c r="SBJ12" s="336"/>
      <c r="SBK12" s="337"/>
      <c r="SBL12" s="338"/>
      <c r="SBM12" s="338"/>
      <c r="SBN12" s="339"/>
      <c r="SBO12" s="333"/>
      <c r="SBP12" s="334"/>
      <c r="SBQ12" s="335"/>
      <c r="SBR12" s="336"/>
      <c r="SBS12" s="337"/>
      <c r="SBT12" s="338"/>
      <c r="SBU12" s="338"/>
      <c r="SBV12" s="339"/>
      <c r="SBW12" s="333"/>
      <c r="SBX12" s="334"/>
      <c r="SBY12" s="335"/>
      <c r="SBZ12" s="336"/>
      <c r="SCA12" s="337"/>
      <c r="SCB12" s="338"/>
      <c r="SCC12" s="338"/>
      <c r="SCD12" s="339"/>
      <c r="SCE12" s="333"/>
      <c r="SCF12" s="334"/>
      <c r="SCG12" s="335"/>
      <c r="SCH12" s="336"/>
      <c r="SCI12" s="337"/>
      <c r="SCJ12" s="338"/>
      <c r="SCK12" s="338"/>
      <c r="SCL12" s="339"/>
      <c r="SCM12" s="333"/>
      <c r="SCN12" s="334"/>
      <c r="SCO12" s="335"/>
      <c r="SCP12" s="336"/>
      <c r="SCQ12" s="337"/>
      <c r="SCR12" s="338"/>
      <c r="SCS12" s="338"/>
      <c r="SCT12" s="339"/>
      <c r="SCU12" s="333"/>
      <c r="SCV12" s="334"/>
      <c r="SCW12" s="335"/>
      <c r="SCX12" s="336"/>
      <c r="SCY12" s="337"/>
      <c r="SCZ12" s="338"/>
      <c r="SDA12" s="338"/>
      <c r="SDB12" s="339"/>
      <c r="SDC12" s="333"/>
      <c r="SDD12" s="334"/>
      <c r="SDE12" s="335"/>
      <c r="SDF12" s="336"/>
      <c r="SDG12" s="337"/>
      <c r="SDH12" s="338"/>
      <c r="SDI12" s="338"/>
      <c r="SDJ12" s="339"/>
      <c r="SDK12" s="333"/>
      <c r="SDL12" s="334"/>
      <c r="SDM12" s="335"/>
      <c r="SDN12" s="336"/>
      <c r="SDO12" s="337"/>
      <c r="SDP12" s="338"/>
      <c r="SDQ12" s="338"/>
      <c r="SDR12" s="339"/>
      <c r="SDS12" s="333"/>
      <c r="SDT12" s="334"/>
      <c r="SDU12" s="335"/>
      <c r="SDV12" s="336"/>
      <c r="SDW12" s="337"/>
      <c r="SDX12" s="338"/>
      <c r="SDY12" s="338"/>
      <c r="SDZ12" s="339"/>
      <c r="SEA12" s="333"/>
      <c r="SEB12" s="334"/>
      <c r="SEC12" s="335"/>
      <c r="SED12" s="336"/>
      <c r="SEE12" s="337"/>
      <c r="SEF12" s="338"/>
      <c r="SEG12" s="338"/>
      <c r="SEH12" s="339"/>
      <c r="SEI12" s="333"/>
      <c r="SEJ12" s="334"/>
      <c r="SEK12" s="335"/>
      <c r="SEL12" s="336"/>
      <c r="SEM12" s="337"/>
      <c r="SEN12" s="338"/>
      <c r="SEO12" s="338"/>
      <c r="SEP12" s="339"/>
      <c r="SEQ12" s="333"/>
      <c r="SER12" s="334"/>
      <c r="SES12" s="335"/>
      <c r="SET12" s="336"/>
      <c r="SEU12" s="337"/>
      <c r="SEV12" s="338"/>
      <c r="SEW12" s="338"/>
      <c r="SEX12" s="339"/>
      <c r="SEY12" s="333"/>
      <c r="SEZ12" s="334"/>
      <c r="SFA12" s="335"/>
      <c r="SFB12" s="336"/>
      <c r="SFC12" s="337"/>
      <c r="SFD12" s="338"/>
      <c r="SFE12" s="338"/>
      <c r="SFF12" s="339"/>
      <c r="SFG12" s="333"/>
      <c r="SFH12" s="334"/>
      <c r="SFI12" s="335"/>
      <c r="SFJ12" s="336"/>
      <c r="SFK12" s="337"/>
      <c r="SFL12" s="338"/>
      <c r="SFM12" s="338"/>
      <c r="SFN12" s="339"/>
      <c r="SFO12" s="333"/>
      <c r="SFP12" s="334"/>
      <c r="SFQ12" s="335"/>
      <c r="SFR12" s="336"/>
      <c r="SFS12" s="337"/>
      <c r="SFT12" s="338"/>
      <c r="SFU12" s="338"/>
      <c r="SFV12" s="339"/>
      <c r="SFW12" s="333"/>
      <c r="SFX12" s="334"/>
      <c r="SFY12" s="335"/>
      <c r="SFZ12" s="336"/>
      <c r="SGA12" s="337"/>
      <c r="SGB12" s="338"/>
      <c r="SGC12" s="338"/>
      <c r="SGD12" s="339"/>
      <c r="SGE12" s="333"/>
      <c r="SGF12" s="334"/>
      <c r="SGG12" s="335"/>
      <c r="SGH12" s="336"/>
      <c r="SGI12" s="337"/>
      <c r="SGJ12" s="338"/>
      <c r="SGK12" s="338"/>
      <c r="SGL12" s="339"/>
      <c r="SGM12" s="333"/>
      <c r="SGN12" s="334"/>
      <c r="SGO12" s="335"/>
      <c r="SGP12" s="336"/>
      <c r="SGQ12" s="337"/>
      <c r="SGR12" s="338"/>
      <c r="SGS12" s="338"/>
      <c r="SGT12" s="339"/>
      <c r="SGU12" s="333"/>
      <c r="SGV12" s="334"/>
      <c r="SGW12" s="335"/>
      <c r="SGX12" s="336"/>
      <c r="SGY12" s="337"/>
      <c r="SGZ12" s="338"/>
      <c r="SHA12" s="338"/>
      <c r="SHB12" s="339"/>
      <c r="SHC12" s="333"/>
      <c r="SHD12" s="334"/>
      <c r="SHE12" s="335"/>
      <c r="SHF12" s="336"/>
      <c r="SHG12" s="337"/>
      <c r="SHH12" s="338"/>
      <c r="SHI12" s="338"/>
      <c r="SHJ12" s="339"/>
      <c r="SHK12" s="333"/>
      <c r="SHL12" s="334"/>
      <c r="SHM12" s="335"/>
      <c r="SHN12" s="336"/>
      <c r="SHO12" s="337"/>
      <c r="SHP12" s="338"/>
      <c r="SHQ12" s="338"/>
      <c r="SHR12" s="339"/>
      <c r="SHS12" s="333"/>
      <c r="SHT12" s="334"/>
      <c r="SHU12" s="335"/>
      <c r="SHV12" s="336"/>
      <c r="SHW12" s="337"/>
      <c r="SHX12" s="338"/>
      <c r="SHY12" s="338"/>
      <c r="SHZ12" s="339"/>
      <c r="SIA12" s="333"/>
      <c r="SIB12" s="334"/>
      <c r="SIC12" s="335"/>
      <c r="SID12" s="336"/>
      <c r="SIE12" s="337"/>
      <c r="SIF12" s="338"/>
      <c r="SIG12" s="338"/>
      <c r="SIH12" s="339"/>
      <c r="SII12" s="333"/>
      <c r="SIJ12" s="334"/>
      <c r="SIK12" s="335"/>
      <c r="SIL12" s="336"/>
      <c r="SIM12" s="337"/>
      <c r="SIN12" s="338"/>
      <c r="SIO12" s="338"/>
      <c r="SIP12" s="339"/>
      <c r="SIQ12" s="333"/>
      <c r="SIR12" s="334"/>
      <c r="SIS12" s="335"/>
      <c r="SIT12" s="336"/>
      <c r="SIU12" s="337"/>
      <c r="SIV12" s="338"/>
      <c r="SIW12" s="338"/>
      <c r="SIX12" s="339"/>
      <c r="SIY12" s="333"/>
      <c r="SIZ12" s="334"/>
      <c r="SJA12" s="335"/>
      <c r="SJB12" s="336"/>
      <c r="SJC12" s="337"/>
      <c r="SJD12" s="338"/>
      <c r="SJE12" s="338"/>
      <c r="SJF12" s="339"/>
      <c r="SJG12" s="333"/>
      <c r="SJH12" s="334"/>
      <c r="SJI12" s="335"/>
      <c r="SJJ12" s="336"/>
      <c r="SJK12" s="337"/>
      <c r="SJL12" s="338"/>
      <c r="SJM12" s="338"/>
      <c r="SJN12" s="339"/>
      <c r="SJO12" s="333"/>
      <c r="SJP12" s="334"/>
      <c r="SJQ12" s="335"/>
      <c r="SJR12" s="336"/>
      <c r="SJS12" s="337"/>
      <c r="SJT12" s="338"/>
      <c r="SJU12" s="338"/>
      <c r="SJV12" s="339"/>
      <c r="SJW12" s="333"/>
      <c r="SJX12" s="334"/>
      <c r="SJY12" s="335"/>
      <c r="SJZ12" s="336"/>
      <c r="SKA12" s="337"/>
      <c r="SKB12" s="338"/>
      <c r="SKC12" s="338"/>
      <c r="SKD12" s="339"/>
      <c r="SKE12" s="333"/>
      <c r="SKF12" s="334"/>
      <c r="SKG12" s="335"/>
      <c r="SKH12" s="336"/>
      <c r="SKI12" s="337"/>
      <c r="SKJ12" s="338"/>
      <c r="SKK12" s="338"/>
      <c r="SKL12" s="339"/>
      <c r="SKM12" s="333"/>
      <c r="SKN12" s="334"/>
      <c r="SKO12" s="335"/>
      <c r="SKP12" s="336"/>
      <c r="SKQ12" s="337"/>
      <c r="SKR12" s="338"/>
      <c r="SKS12" s="338"/>
      <c r="SKT12" s="339"/>
      <c r="SKU12" s="333"/>
      <c r="SKV12" s="334"/>
      <c r="SKW12" s="335"/>
      <c r="SKX12" s="336"/>
      <c r="SKY12" s="337"/>
      <c r="SKZ12" s="338"/>
      <c r="SLA12" s="338"/>
      <c r="SLB12" s="339"/>
      <c r="SLC12" s="333"/>
      <c r="SLD12" s="334"/>
      <c r="SLE12" s="335"/>
      <c r="SLF12" s="336"/>
      <c r="SLG12" s="337"/>
      <c r="SLH12" s="338"/>
      <c r="SLI12" s="338"/>
      <c r="SLJ12" s="339"/>
      <c r="SLK12" s="333"/>
      <c r="SLL12" s="334"/>
      <c r="SLM12" s="335"/>
      <c r="SLN12" s="336"/>
      <c r="SLO12" s="337"/>
      <c r="SLP12" s="338"/>
      <c r="SLQ12" s="338"/>
      <c r="SLR12" s="339"/>
      <c r="SLS12" s="333"/>
      <c r="SLT12" s="334"/>
      <c r="SLU12" s="335"/>
      <c r="SLV12" s="336"/>
      <c r="SLW12" s="337"/>
      <c r="SLX12" s="338"/>
      <c r="SLY12" s="338"/>
      <c r="SLZ12" s="339"/>
      <c r="SMA12" s="333"/>
      <c r="SMB12" s="334"/>
      <c r="SMC12" s="335"/>
      <c r="SMD12" s="336"/>
      <c r="SME12" s="337"/>
      <c r="SMF12" s="338"/>
      <c r="SMG12" s="338"/>
      <c r="SMH12" s="339"/>
      <c r="SMI12" s="333"/>
      <c r="SMJ12" s="334"/>
      <c r="SMK12" s="335"/>
      <c r="SML12" s="336"/>
      <c r="SMM12" s="337"/>
      <c r="SMN12" s="338"/>
      <c r="SMO12" s="338"/>
      <c r="SMP12" s="339"/>
      <c r="SMQ12" s="333"/>
      <c r="SMR12" s="334"/>
      <c r="SMS12" s="335"/>
      <c r="SMT12" s="336"/>
      <c r="SMU12" s="337"/>
      <c r="SMV12" s="338"/>
      <c r="SMW12" s="338"/>
      <c r="SMX12" s="339"/>
      <c r="SMY12" s="333"/>
      <c r="SMZ12" s="334"/>
      <c r="SNA12" s="335"/>
      <c r="SNB12" s="336"/>
      <c r="SNC12" s="337"/>
      <c r="SND12" s="338"/>
      <c r="SNE12" s="338"/>
      <c r="SNF12" s="339"/>
      <c r="SNG12" s="333"/>
      <c r="SNH12" s="334"/>
      <c r="SNI12" s="335"/>
      <c r="SNJ12" s="336"/>
      <c r="SNK12" s="337"/>
      <c r="SNL12" s="338"/>
      <c r="SNM12" s="338"/>
      <c r="SNN12" s="339"/>
      <c r="SNO12" s="333"/>
      <c r="SNP12" s="334"/>
      <c r="SNQ12" s="335"/>
      <c r="SNR12" s="336"/>
      <c r="SNS12" s="337"/>
      <c r="SNT12" s="338"/>
      <c r="SNU12" s="338"/>
      <c r="SNV12" s="339"/>
      <c r="SNW12" s="333"/>
      <c r="SNX12" s="334"/>
      <c r="SNY12" s="335"/>
      <c r="SNZ12" s="336"/>
      <c r="SOA12" s="337"/>
      <c r="SOB12" s="338"/>
      <c r="SOC12" s="338"/>
      <c r="SOD12" s="339"/>
      <c r="SOE12" s="333"/>
      <c r="SOF12" s="334"/>
      <c r="SOG12" s="335"/>
      <c r="SOH12" s="336"/>
      <c r="SOI12" s="337"/>
      <c r="SOJ12" s="338"/>
      <c r="SOK12" s="338"/>
      <c r="SOL12" s="339"/>
      <c r="SOM12" s="333"/>
      <c r="SON12" s="334"/>
      <c r="SOO12" s="335"/>
      <c r="SOP12" s="336"/>
      <c r="SOQ12" s="337"/>
      <c r="SOR12" s="338"/>
      <c r="SOS12" s="338"/>
      <c r="SOT12" s="339"/>
      <c r="SOU12" s="333"/>
      <c r="SOV12" s="334"/>
      <c r="SOW12" s="335"/>
      <c r="SOX12" s="336"/>
      <c r="SOY12" s="337"/>
      <c r="SOZ12" s="338"/>
      <c r="SPA12" s="338"/>
      <c r="SPB12" s="339"/>
      <c r="SPC12" s="333"/>
      <c r="SPD12" s="334"/>
      <c r="SPE12" s="335"/>
      <c r="SPF12" s="336"/>
      <c r="SPG12" s="337"/>
      <c r="SPH12" s="338"/>
      <c r="SPI12" s="338"/>
      <c r="SPJ12" s="339"/>
      <c r="SPK12" s="333"/>
      <c r="SPL12" s="334"/>
      <c r="SPM12" s="335"/>
      <c r="SPN12" s="336"/>
      <c r="SPO12" s="337"/>
      <c r="SPP12" s="338"/>
      <c r="SPQ12" s="338"/>
      <c r="SPR12" s="339"/>
      <c r="SPS12" s="333"/>
      <c r="SPT12" s="334"/>
      <c r="SPU12" s="335"/>
      <c r="SPV12" s="336"/>
      <c r="SPW12" s="337"/>
      <c r="SPX12" s="338"/>
      <c r="SPY12" s="338"/>
      <c r="SPZ12" s="339"/>
      <c r="SQA12" s="333"/>
      <c r="SQB12" s="334"/>
      <c r="SQC12" s="335"/>
      <c r="SQD12" s="336"/>
      <c r="SQE12" s="337"/>
      <c r="SQF12" s="338"/>
      <c r="SQG12" s="338"/>
      <c r="SQH12" s="339"/>
      <c r="SQI12" s="333"/>
      <c r="SQJ12" s="334"/>
      <c r="SQK12" s="335"/>
      <c r="SQL12" s="336"/>
      <c r="SQM12" s="337"/>
      <c r="SQN12" s="338"/>
      <c r="SQO12" s="338"/>
      <c r="SQP12" s="339"/>
      <c r="SQQ12" s="333"/>
      <c r="SQR12" s="334"/>
      <c r="SQS12" s="335"/>
      <c r="SQT12" s="336"/>
      <c r="SQU12" s="337"/>
      <c r="SQV12" s="338"/>
      <c r="SQW12" s="338"/>
      <c r="SQX12" s="339"/>
      <c r="SQY12" s="333"/>
      <c r="SQZ12" s="334"/>
      <c r="SRA12" s="335"/>
      <c r="SRB12" s="336"/>
      <c r="SRC12" s="337"/>
      <c r="SRD12" s="338"/>
      <c r="SRE12" s="338"/>
      <c r="SRF12" s="339"/>
      <c r="SRG12" s="333"/>
      <c r="SRH12" s="334"/>
      <c r="SRI12" s="335"/>
      <c r="SRJ12" s="336"/>
      <c r="SRK12" s="337"/>
      <c r="SRL12" s="338"/>
      <c r="SRM12" s="338"/>
      <c r="SRN12" s="339"/>
      <c r="SRO12" s="333"/>
      <c r="SRP12" s="334"/>
      <c r="SRQ12" s="335"/>
      <c r="SRR12" s="336"/>
      <c r="SRS12" s="337"/>
      <c r="SRT12" s="338"/>
      <c r="SRU12" s="338"/>
      <c r="SRV12" s="339"/>
      <c r="SRW12" s="333"/>
      <c r="SRX12" s="334"/>
      <c r="SRY12" s="335"/>
      <c r="SRZ12" s="336"/>
      <c r="SSA12" s="337"/>
      <c r="SSB12" s="338"/>
      <c r="SSC12" s="338"/>
      <c r="SSD12" s="339"/>
      <c r="SSE12" s="333"/>
      <c r="SSF12" s="334"/>
      <c r="SSG12" s="335"/>
      <c r="SSH12" s="336"/>
      <c r="SSI12" s="337"/>
      <c r="SSJ12" s="338"/>
      <c r="SSK12" s="338"/>
      <c r="SSL12" s="339"/>
      <c r="SSM12" s="333"/>
      <c r="SSN12" s="334"/>
      <c r="SSO12" s="335"/>
      <c r="SSP12" s="336"/>
      <c r="SSQ12" s="337"/>
      <c r="SSR12" s="338"/>
      <c r="SSS12" s="338"/>
      <c r="SST12" s="339"/>
      <c r="SSU12" s="333"/>
      <c r="SSV12" s="334"/>
      <c r="SSW12" s="335"/>
      <c r="SSX12" s="336"/>
      <c r="SSY12" s="337"/>
      <c r="SSZ12" s="338"/>
      <c r="STA12" s="338"/>
      <c r="STB12" s="339"/>
      <c r="STC12" s="333"/>
      <c r="STD12" s="334"/>
      <c r="STE12" s="335"/>
      <c r="STF12" s="336"/>
      <c r="STG12" s="337"/>
      <c r="STH12" s="338"/>
      <c r="STI12" s="338"/>
      <c r="STJ12" s="339"/>
      <c r="STK12" s="333"/>
      <c r="STL12" s="334"/>
      <c r="STM12" s="335"/>
      <c r="STN12" s="336"/>
      <c r="STO12" s="337"/>
      <c r="STP12" s="338"/>
      <c r="STQ12" s="338"/>
      <c r="STR12" s="339"/>
      <c r="STS12" s="333"/>
      <c r="STT12" s="334"/>
      <c r="STU12" s="335"/>
      <c r="STV12" s="336"/>
      <c r="STW12" s="337"/>
      <c r="STX12" s="338"/>
      <c r="STY12" s="338"/>
      <c r="STZ12" s="339"/>
      <c r="SUA12" s="333"/>
      <c r="SUB12" s="334"/>
      <c r="SUC12" s="335"/>
      <c r="SUD12" s="336"/>
      <c r="SUE12" s="337"/>
      <c r="SUF12" s="338"/>
      <c r="SUG12" s="338"/>
      <c r="SUH12" s="339"/>
      <c r="SUI12" s="333"/>
      <c r="SUJ12" s="334"/>
      <c r="SUK12" s="335"/>
      <c r="SUL12" s="336"/>
      <c r="SUM12" s="337"/>
      <c r="SUN12" s="338"/>
      <c r="SUO12" s="338"/>
      <c r="SUP12" s="339"/>
      <c r="SUQ12" s="333"/>
      <c r="SUR12" s="334"/>
      <c r="SUS12" s="335"/>
      <c r="SUT12" s="336"/>
      <c r="SUU12" s="337"/>
      <c r="SUV12" s="338"/>
      <c r="SUW12" s="338"/>
      <c r="SUX12" s="339"/>
      <c r="SUY12" s="333"/>
      <c r="SUZ12" s="334"/>
      <c r="SVA12" s="335"/>
      <c r="SVB12" s="336"/>
      <c r="SVC12" s="337"/>
      <c r="SVD12" s="338"/>
      <c r="SVE12" s="338"/>
      <c r="SVF12" s="339"/>
      <c r="SVG12" s="333"/>
      <c r="SVH12" s="334"/>
      <c r="SVI12" s="335"/>
      <c r="SVJ12" s="336"/>
      <c r="SVK12" s="337"/>
      <c r="SVL12" s="338"/>
      <c r="SVM12" s="338"/>
      <c r="SVN12" s="339"/>
      <c r="SVO12" s="333"/>
      <c r="SVP12" s="334"/>
      <c r="SVQ12" s="335"/>
      <c r="SVR12" s="336"/>
      <c r="SVS12" s="337"/>
      <c r="SVT12" s="338"/>
      <c r="SVU12" s="338"/>
      <c r="SVV12" s="339"/>
      <c r="SVW12" s="333"/>
      <c r="SVX12" s="334"/>
      <c r="SVY12" s="335"/>
      <c r="SVZ12" s="336"/>
      <c r="SWA12" s="337"/>
      <c r="SWB12" s="338"/>
      <c r="SWC12" s="338"/>
      <c r="SWD12" s="339"/>
      <c r="SWE12" s="333"/>
      <c r="SWF12" s="334"/>
      <c r="SWG12" s="335"/>
      <c r="SWH12" s="336"/>
      <c r="SWI12" s="337"/>
      <c r="SWJ12" s="338"/>
      <c r="SWK12" s="338"/>
      <c r="SWL12" s="339"/>
      <c r="SWM12" s="333"/>
      <c r="SWN12" s="334"/>
      <c r="SWO12" s="335"/>
      <c r="SWP12" s="336"/>
      <c r="SWQ12" s="337"/>
      <c r="SWR12" s="338"/>
      <c r="SWS12" s="338"/>
      <c r="SWT12" s="339"/>
      <c r="SWU12" s="333"/>
      <c r="SWV12" s="334"/>
      <c r="SWW12" s="335"/>
      <c r="SWX12" s="336"/>
      <c r="SWY12" s="337"/>
      <c r="SWZ12" s="338"/>
      <c r="SXA12" s="338"/>
      <c r="SXB12" s="339"/>
      <c r="SXC12" s="333"/>
      <c r="SXD12" s="334"/>
      <c r="SXE12" s="335"/>
      <c r="SXF12" s="336"/>
      <c r="SXG12" s="337"/>
      <c r="SXH12" s="338"/>
      <c r="SXI12" s="338"/>
      <c r="SXJ12" s="339"/>
      <c r="SXK12" s="333"/>
      <c r="SXL12" s="334"/>
      <c r="SXM12" s="335"/>
      <c r="SXN12" s="336"/>
      <c r="SXO12" s="337"/>
      <c r="SXP12" s="338"/>
      <c r="SXQ12" s="338"/>
      <c r="SXR12" s="339"/>
      <c r="SXS12" s="333"/>
      <c r="SXT12" s="334"/>
      <c r="SXU12" s="335"/>
      <c r="SXV12" s="336"/>
      <c r="SXW12" s="337"/>
      <c r="SXX12" s="338"/>
      <c r="SXY12" s="338"/>
      <c r="SXZ12" s="339"/>
      <c r="SYA12" s="333"/>
      <c r="SYB12" s="334"/>
      <c r="SYC12" s="335"/>
      <c r="SYD12" s="336"/>
      <c r="SYE12" s="337"/>
      <c r="SYF12" s="338"/>
      <c r="SYG12" s="338"/>
      <c r="SYH12" s="339"/>
      <c r="SYI12" s="333"/>
      <c r="SYJ12" s="334"/>
      <c r="SYK12" s="335"/>
      <c r="SYL12" s="336"/>
      <c r="SYM12" s="337"/>
      <c r="SYN12" s="338"/>
      <c r="SYO12" s="338"/>
      <c r="SYP12" s="339"/>
      <c r="SYQ12" s="333"/>
      <c r="SYR12" s="334"/>
      <c r="SYS12" s="335"/>
      <c r="SYT12" s="336"/>
      <c r="SYU12" s="337"/>
      <c r="SYV12" s="338"/>
      <c r="SYW12" s="338"/>
      <c r="SYX12" s="339"/>
      <c r="SYY12" s="333"/>
      <c r="SYZ12" s="334"/>
      <c r="SZA12" s="335"/>
      <c r="SZB12" s="336"/>
      <c r="SZC12" s="337"/>
      <c r="SZD12" s="338"/>
      <c r="SZE12" s="338"/>
      <c r="SZF12" s="339"/>
      <c r="SZG12" s="333"/>
      <c r="SZH12" s="334"/>
      <c r="SZI12" s="335"/>
      <c r="SZJ12" s="336"/>
      <c r="SZK12" s="337"/>
      <c r="SZL12" s="338"/>
      <c r="SZM12" s="338"/>
      <c r="SZN12" s="339"/>
      <c r="SZO12" s="333"/>
      <c r="SZP12" s="334"/>
      <c r="SZQ12" s="335"/>
      <c r="SZR12" s="336"/>
      <c r="SZS12" s="337"/>
      <c r="SZT12" s="338"/>
      <c r="SZU12" s="338"/>
      <c r="SZV12" s="339"/>
      <c r="SZW12" s="333"/>
      <c r="SZX12" s="334"/>
      <c r="SZY12" s="335"/>
      <c r="SZZ12" s="336"/>
      <c r="TAA12" s="337"/>
      <c r="TAB12" s="338"/>
      <c r="TAC12" s="338"/>
      <c r="TAD12" s="339"/>
      <c r="TAE12" s="333"/>
      <c r="TAF12" s="334"/>
      <c r="TAG12" s="335"/>
      <c r="TAH12" s="336"/>
      <c r="TAI12" s="337"/>
      <c r="TAJ12" s="338"/>
      <c r="TAK12" s="338"/>
      <c r="TAL12" s="339"/>
      <c r="TAM12" s="333"/>
      <c r="TAN12" s="334"/>
      <c r="TAO12" s="335"/>
      <c r="TAP12" s="336"/>
      <c r="TAQ12" s="337"/>
      <c r="TAR12" s="338"/>
      <c r="TAS12" s="338"/>
      <c r="TAT12" s="339"/>
      <c r="TAU12" s="333"/>
      <c r="TAV12" s="334"/>
      <c r="TAW12" s="335"/>
      <c r="TAX12" s="336"/>
      <c r="TAY12" s="337"/>
      <c r="TAZ12" s="338"/>
      <c r="TBA12" s="338"/>
      <c r="TBB12" s="339"/>
      <c r="TBC12" s="333"/>
      <c r="TBD12" s="334"/>
      <c r="TBE12" s="335"/>
      <c r="TBF12" s="336"/>
      <c r="TBG12" s="337"/>
      <c r="TBH12" s="338"/>
      <c r="TBI12" s="338"/>
      <c r="TBJ12" s="339"/>
      <c r="TBK12" s="333"/>
      <c r="TBL12" s="334"/>
      <c r="TBM12" s="335"/>
      <c r="TBN12" s="336"/>
      <c r="TBO12" s="337"/>
      <c r="TBP12" s="338"/>
      <c r="TBQ12" s="338"/>
      <c r="TBR12" s="339"/>
      <c r="TBS12" s="333"/>
      <c r="TBT12" s="334"/>
      <c r="TBU12" s="335"/>
      <c r="TBV12" s="336"/>
      <c r="TBW12" s="337"/>
      <c r="TBX12" s="338"/>
      <c r="TBY12" s="338"/>
      <c r="TBZ12" s="339"/>
      <c r="TCA12" s="333"/>
      <c r="TCB12" s="334"/>
      <c r="TCC12" s="335"/>
      <c r="TCD12" s="336"/>
      <c r="TCE12" s="337"/>
      <c r="TCF12" s="338"/>
      <c r="TCG12" s="338"/>
      <c r="TCH12" s="339"/>
      <c r="TCI12" s="333"/>
      <c r="TCJ12" s="334"/>
      <c r="TCK12" s="335"/>
      <c r="TCL12" s="336"/>
      <c r="TCM12" s="337"/>
      <c r="TCN12" s="338"/>
      <c r="TCO12" s="338"/>
      <c r="TCP12" s="339"/>
      <c r="TCQ12" s="333"/>
      <c r="TCR12" s="334"/>
      <c r="TCS12" s="335"/>
      <c r="TCT12" s="336"/>
      <c r="TCU12" s="337"/>
      <c r="TCV12" s="338"/>
      <c r="TCW12" s="338"/>
      <c r="TCX12" s="339"/>
      <c r="TCY12" s="333"/>
      <c r="TCZ12" s="334"/>
      <c r="TDA12" s="335"/>
      <c r="TDB12" s="336"/>
      <c r="TDC12" s="337"/>
      <c r="TDD12" s="338"/>
      <c r="TDE12" s="338"/>
      <c r="TDF12" s="339"/>
      <c r="TDG12" s="333"/>
      <c r="TDH12" s="334"/>
      <c r="TDI12" s="335"/>
      <c r="TDJ12" s="336"/>
      <c r="TDK12" s="337"/>
      <c r="TDL12" s="338"/>
      <c r="TDM12" s="338"/>
      <c r="TDN12" s="339"/>
      <c r="TDO12" s="333"/>
      <c r="TDP12" s="334"/>
      <c r="TDQ12" s="335"/>
      <c r="TDR12" s="336"/>
      <c r="TDS12" s="337"/>
      <c r="TDT12" s="338"/>
      <c r="TDU12" s="338"/>
      <c r="TDV12" s="339"/>
      <c r="TDW12" s="333"/>
      <c r="TDX12" s="334"/>
      <c r="TDY12" s="335"/>
      <c r="TDZ12" s="336"/>
      <c r="TEA12" s="337"/>
      <c r="TEB12" s="338"/>
      <c r="TEC12" s="338"/>
      <c r="TED12" s="339"/>
      <c r="TEE12" s="333"/>
      <c r="TEF12" s="334"/>
      <c r="TEG12" s="335"/>
      <c r="TEH12" s="336"/>
      <c r="TEI12" s="337"/>
      <c r="TEJ12" s="338"/>
      <c r="TEK12" s="338"/>
      <c r="TEL12" s="339"/>
      <c r="TEM12" s="333"/>
      <c r="TEN12" s="334"/>
      <c r="TEO12" s="335"/>
      <c r="TEP12" s="336"/>
      <c r="TEQ12" s="337"/>
      <c r="TER12" s="338"/>
      <c r="TES12" s="338"/>
      <c r="TET12" s="339"/>
      <c r="TEU12" s="333"/>
      <c r="TEV12" s="334"/>
      <c r="TEW12" s="335"/>
      <c r="TEX12" s="336"/>
      <c r="TEY12" s="337"/>
      <c r="TEZ12" s="338"/>
      <c r="TFA12" s="338"/>
      <c r="TFB12" s="339"/>
      <c r="TFC12" s="333"/>
      <c r="TFD12" s="334"/>
      <c r="TFE12" s="335"/>
      <c r="TFF12" s="336"/>
      <c r="TFG12" s="337"/>
      <c r="TFH12" s="338"/>
      <c r="TFI12" s="338"/>
      <c r="TFJ12" s="339"/>
      <c r="TFK12" s="333"/>
      <c r="TFL12" s="334"/>
      <c r="TFM12" s="335"/>
      <c r="TFN12" s="336"/>
      <c r="TFO12" s="337"/>
      <c r="TFP12" s="338"/>
      <c r="TFQ12" s="338"/>
      <c r="TFR12" s="339"/>
      <c r="TFS12" s="333"/>
      <c r="TFT12" s="334"/>
      <c r="TFU12" s="335"/>
      <c r="TFV12" s="336"/>
      <c r="TFW12" s="337"/>
      <c r="TFX12" s="338"/>
      <c r="TFY12" s="338"/>
      <c r="TFZ12" s="339"/>
      <c r="TGA12" s="333"/>
      <c r="TGB12" s="334"/>
      <c r="TGC12" s="335"/>
      <c r="TGD12" s="336"/>
      <c r="TGE12" s="337"/>
      <c r="TGF12" s="338"/>
      <c r="TGG12" s="338"/>
      <c r="TGH12" s="339"/>
      <c r="TGI12" s="333"/>
      <c r="TGJ12" s="334"/>
      <c r="TGK12" s="335"/>
      <c r="TGL12" s="336"/>
      <c r="TGM12" s="337"/>
      <c r="TGN12" s="338"/>
      <c r="TGO12" s="338"/>
      <c r="TGP12" s="339"/>
      <c r="TGQ12" s="333"/>
      <c r="TGR12" s="334"/>
      <c r="TGS12" s="335"/>
      <c r="TGT12" s="336"/>
      <c r="TGU12" s="337"/>
      <c r="TGV12" s="338"/>
      <c r="TGW12" s="338"/>
      <c r="TGX12" s="339"/>
      <c r="TGY12" s="333"/>
      <c r="TGZ12" s="334"/>
      <c r="THA12" s="335"/>
      <c r="THB12" s="336"/>
      <c r="THC12" s="337"/>
      <c r="THD12" s="338"/>
      <c r="THE12" s="338"/>
      <c r="THF12" s="339"/>
      <c r="THG12" s="333"/>
      <c r="THH12" s="334"/>
      <c r="THI12" s="335"/>
      <c r="THJ12" s="336"/>
      <c r="THK12" s="337"/>
      <c r="THL12" s="338"/>
      <c r="THM12" s="338"/>
      <c r="THN12" s="339"/>
      <c r="THO12" s="333"/>
      <c r="THP12" s="334"/>
      <c r="THQ12" s="335"/>
      <c r="THR12" s="336"/>
      <c r="THS12" s="337"/>
      <c r="THT12" s="338"/>
      <c r="THU12" s="338"/>
      <c r="THV12" s="339"/>
      <c r="THW12" s="333"/>
      <c r="THX12" s="334"/>
      <c r="THY12" s="335"/>
      <c r="THZ12" s="336"/>
      <c r="TIA12" s="337"/>
      <c r="TIB12" s="338"/>
      <c r="TIC12" s="338"/>
      <c r="TID12" s="339"/>
      <c r="TIE12" s="333"/>
      <c r="TIF12" s="334"/>
      <c r="TIG12" s="335"/>
      <c r="TIH12" s="336"/>
      <c r="TII12" s="337"/>
      <c r="TIJ12" s="338"/>
      <c r="TIK12" s="338"/>
      <c r="TIL12" s="339"/>
      <c r="TIM12" s="333"/>
      <c r="TIN12" s="334"/>
      <c r="TIO12" s="335"/>
      <c r="TIP12" s="336"/>
      <c r="TIQ12" s="337"/>
      <c r="TIR12" s="338"/>
      <c r="TIS12" s="338"/>
      <c r="TIT12" s="339"/>
      <c r="TIU12" s="333"/>
      <c r="TIV12" s="334"/>
      <c r="TIW12" s="335"/>
      <c r="TIX12" s="336"/>
      <c r="TIY12" s="337"/>
      <c r="TIZ12" s="338"/>
      <c r="TJA12" s="338"/>
      <c r="TJB12" s="339"/>
      <c r="TJC12" s="333"/>
      <c r="TJD12" s="334"/>
      <c r="TJE12" s="335"/>
      <c r="TJF12" s="336"/>
      <c r="TJG12" s="337"/>
      <c r="TJH12" s="338"/>
      <c r="TJI12" s="338"/>
      <c r="TJJ12" s="339"/>
      <c r="TJK12" s="333"/>
      <c r="TJL12" s="334"/>
      <c r="TJM12" s="335"/>
      <c r="TJN12" s="336"/>
      <c r="TJO12" s="337"/>
      <c r="TJP12" s="338"/>
      <c r="TJQ12" s="338"/>
      <c r="TJR12" s="339"/>
      <c r="TJS12" s="333"/>
      <c r="TJT12" s="334"/>
      <c r="TJU12" s="335"/>
      <c r="TJV12" s="336"/>
      <c r="TJW12" s="337"/>
      <c r="TJX12" s="338"/>
      <c r="TJY12" s="338"/>
      <c r="TJZ12" s="339"/>
      <c r="TKA12" s="333"/>
      <c r="TKB12" s="334"/>
      <c r="TKC12" s="335"/>
      <c r="TKD12" s="336"/>
      <c r="TKE12" s="337"/>
      <c r="TKF12" s="338"/>
      <c r="TKG12" s="338"/>
      <c r="TKH12" s="339"/>
      <c r="TKI12" s="333"/>
      <c r="TKJ12" s="334"/>
      <c r="TKK12" s="335"/>
      <c r="TKL12" s="336"/>
      <c r="TKM12" s="337"/>
      <c r="TKN12" s="338"/>
      <c r="TKO12" s="338"/>
      <c r="TKP12" s="339"/>
      <c r="TKQ12" s="333"/>
      <c r="TKR12" s="334"/>
      <c r="TKS12" s="335"/>
      <c r="TKT12" s="336"/>
      <c r="TKU12" s="337"/>
      <c r="TKV12" s="338"/>
      <c r="TKW12" s="338"/>
      <c r="TKX12" s="339"/>
      <c r="TKY12" s="333"/>
      <c r="TKZ12" s="334"/>
      <c r="TLA12" s="335"/>
      <c r="TLB12" s="336"/>
      <c r="TLC12" s="337"/>
      <c r="TLD12" s="338"/>
      <c r="TLE12" s="338"/>
      <c r="TLF12" s="339"/>
      <c r="TLG12" s="333"/>
      <c r="TLH12" s="334"/>
      <c r="TLI12" s="335"/>
      <c r="TLJ12" s="336"/>
      <c r="TLK12" s="337"/>
      <c r="TLL12" s="338"/>
      <c r="TLM12" s="338"/>
      <c r="TLN12" s="339"/>
      <c r="TLO12" s="333"/>
      <c r="TLP12" s="334"/>
      <c r="TLQ12" s="335"/>
      <c r="TLR12" s="336"/>
      <c r="TLS12" s="337"/>
      <c r="TLT12" s="338"/>
      <c r="TLU12" s="338"/>
      <c r="TLV12" s="339"/>
      <c r="TLW12" s="333"/>
      <c r="TLX12" s="334"/>
      <c r="TLY12" s="335"/>
      <c r="TLZ12" s="336"/>
      <c r="TMA12" s="337"/>
      <c r="TMB12" s="338"/>
      <c r="TMC12" s="338"/>
      <c r="TMD12" s="339"/>
      <c r="TME12" s="333"/>
      <c r="TMF12" s="334"/>
      <c r="TMG12" s="335"/>
      <c r="TMH12" s="336"/>
      <c r="TMI12" s="337"/>
      <c r="TMJ12" s="338"/>
      <c r="TMK12" s="338"/>
      <c r="TML12" s="339"/>
      <c r="TMM12" s="333"/>
      <c r="TMN12" s="334"/>
      <c r="TMO12" s="335"/>
      <c r="TMP12" s="336"/>
      <c r="TMQ12" s="337"/>
      <c r="TMR12" s="338"/>
      <c r="TMS12" s="338"/>
      <c r="TMT12" s="339"/>
      <c r="TMU12" s="333"/>
      <c r="TMV12" s="334"/>
      <c r="TMW12" s="335"/>
      <c r="TMX12" s="336"/>
      <c r="TMY12" s="337"/>
      <c r="TMZ12" s="338"/>
      <c r="TNA12" s="338"/>
      <c r="TNB12" s="339"/>
      <c r="TNC12" s="333"/>
      <c r="TND12" s="334"/>
      <c r="TNE12" s="335"/>
      <c r="TNF12" s="336"/>
      <c r="TNG12" s="337"/>
      <c r="TNH12" s="338"/>
      <c r="TNI12" s="338"/>
      <c r="TNJ12" s="339"/>
      <c r="TNK12" s="333"/>
      <c r="TNL12" s="334"/>
      <c r="TNM12" s="335"/>
      <c r="TNN12" s="336"/>
      <c r="TNO12" s="337"/>
      <c r="TNP12" s="338"/>
      <c r="TNQ12" s="338"/>
      <c r="TNR12" s="339"/>
      <c r="TNS12" s="333"/>
      <c r="TNT12" s="334"/>
      <c r="TNU12" s="335"/>
      <c r="TNV12" s="336"/>
      <c r="TNW12" s="337"/>
      <c r="TNX12" s="338"/>
      <c r="TNY12" s="338"/>
      <c r="TNZ12" s="339"/>
      <c r="TOA12" s="333"/>
      <c r="TOB12" s="334"/>
      <c r="TOC12" s="335"/>
      <c r="TOD12" s="336"/>
      <c r="TOE12" s="337"/>
      <c r="TOF12" s="338"/>
      <c r="TOG12" s="338"/>
      <c r="TOH12" s="339"/>
      <c r="TOI12" s="333"/>
      <c r="TOJ12" s="334"/>
      <c r="TOK12" s="335"/>
      <c r="TOL12" s="336"/>
      <c r="TOM12" s="337"/>
      <c r="TON12" s="338"/>
      <c r="TOO12" s="338"/>
      <c r="TOP12" s="339"/>
      <c r="TOQ12" s="333"/>
      <c r="TOR12" s="334"/>
      <c r="TOS12" s="335"/>
      <c r="TOT12" s="336"/>
      <c r="TOU12" s="337"/>
      <c r="TOV12" s="338"/>
      <c r="TOW12" s="338"/>
      <c r="TOX12" s="339"/>
      <c r="TOY12" s="333"/>
      <c r="TOZ12" s="334"/>
      <c r="TPA12" s="335"/>
      <c r="TPB12" s="336"/>
      <c r="TPC12" s="337"/>
      <c r="TPD12" s="338"/>
      <c r="TPE12" s="338"/>
      <c r="TPF12" s="339"/>
      <c r="TPG12" s="333"/>
      <c r="TPH12" s="334"/>
      <c r="TPI12" s="335"/>
      <c r="TPJ12" s="336"/>
      <c r="TPK12" s="337"/>
      <c r="TPL12" s="338"/>
      <c r="TPM12" s="338"/>
      <c r="TPN12" s="339"/>
      <c r="TPO12" s="333"/>
      <c r="TPP12" s="334"/>
      <c r="TPQ12" s="335"/>
      <c r="TPR12" s="336"/>
      <c r="TPS12" s="337"/>
      <c r="TPT12" s="338"/>
      <c r="TPU12" s="338"/>
      <c r="TPV12" s="339"/>
      <c r="TPW12" s="333"/>
      <c r="TPX12" s="334"/>
      <c r="TPY12" s="335"/>
      <c r="TPZ12" s="336"/>
      <c r="TQA12" s="337"/>
      <c r="TQB12" s="338"/>
      <c r="TQC12" s="338"/>
      <c r="TQD12" s="339"/>
      <c r="TQE12" s="333"/>
      <c r="TQF12" s="334"/>
      <c r="TQG12" s="335"/>
      <c r="TQH12" s="336"/>
      <c r="TQI12" s="337"/>
      <c r="TQJ12" s="338"/>
      <c r="TQK12" s="338"/>
      <c r="TQL12" s="339"/>
      <c r="TQM12" s="333"/>
      <c r="TQN12" s="334"/>
      <c r="TQO12" s="335"/>
      <c r="TQP12" s="336"/>
      <c r="TQQ12" s="337"/>
      <c r="TQR12" s="338"/>
      <c r="TQS12" s="338"/>
      <c r="TQT12" s="339"/>
      <c r="TQU12" s="333"/>
      <c r="TQV12" s="334"/>
      <c r="TQW12" s="335"/>
      <c r="TQX12" s="336"/>
      <c r="TQY12" s="337"/>
      <c r="TQZ12" s="338"/>
      <c r="TRA12" s="338"/>
      <c r="TRB12" s="339"/>
      <c r="TRC12" s="333"/>
      <c r="TRD12" s="334"/>
      <c r="TRE12" s="335"/>
      <c r="TRF12" s="336"/>
      <c r="TRG12" s="337"/>
      <c r="TRH12" s="338"/>
      <c r="TRI12" s="338"/>
      <c r="TRJ12" s="339"/>
      <c r="TRK12" s="333"/>
      <c r="TRL12" s="334"/>
      <c r="TRM12" s="335"/>
      <c r="TRN12" s="336"/>
      <c r="TRO12" s="337"/>
      <c r="TRP12" s="338"/>
      <c r="TRQ12" s="338"/>
      <c r="TRR12" s="339"/>
      <c r="TRS12" s="333"/>
      <c r="TRT12" s="334"/>
      <c r="TRU12" s="335"/>
      <c r="TRV12" s="336"/>
      <c r="TRW12" s="337"/>
      <c r="TRX12" s="338"/>
      <c r="TRY12" s="338"/>
      <c r="TRZ12" s="339"/>
      <c r="TSA12" s="333"/>
      <c r="TSB12" s="334"/>
      <c r="TSC12" s="335"/>
      <c r="TSD12" s="336"/>
      <c r="TSE12" s="337"/>
      <c r="TSF12" s="338"/>
      <c r="TSG12" s="338"/>
      <c r="TSH12" s="339"/>
      <c r="TSI12" s="333"/>
      <c r="TSJ12" s="334"/>
      <c r="TSK12" s="335"/>
      <c r="TSL12" s="336"/>
      <c r="TSM12" s="337"/>
      <c r="TSN12" s="338"/>
      <c r="TSO12" s="338"/>
      <c r="TSP12" s="339"/>
      <c r="TSQ12" s="333"/>
      <c r="TSR12" s="334"/>
      <c r="TSS12" s="335"/>
      <c r="TST12" s="336"/>
      <c r="TSU12" s="337"/>
      <c r="TSV12" s="338"/>
      <c r="TSW12" s="338"/>
      <c r="TSX12" s="339"/>
      <c r="TSY12" s="333"/>
      <c r="TSZ12" s="334"/>
      <c r="TTA12" s="335"/>
      <c r="TTB12" s="336"/>
      <c r="TTC12" s="337"/>
      <c r="TTD12" s="338"/>
      <c r="TTE12" s="338"/>
      <c r="TTF12" s="339"/>
      <c r="TTG12" s="333"/>
      <c r="TTH12" s="334"/>
      <c r="TTI12" s="335"/>
      <c r="TTJ12" s="336"/>
      <c r="TTK12" s="337"/>
      <c r="TTL12" s="338"/>
      <c r="TTM12" s="338"/>
      <c r="TTN12" s="339"/>
      <c r="TTO12" s="333"/>
      <c r="TTP12" s="334"/>
      <c r="TTQ12" s="335"/>
      <c r="TTR12" s="336"/>
      <c r="TTS12" s="337"/>
      <c r="TTT12" s="338"/>
      <c r="TTU12" s="338"/>
      <c r="TTV12" s="339"/>
      <c r="TTW12" s="333"/>
      <c r="TTX12" s="334"/>
      <c r="TTY12" s="335"/>
      <c r="TTZ12" s="336"/>
      <c r="TUA12" s="337"/>
      <c r="TUB12" s="338"/>
      <c r="TUC12" s="338"/>
      <c r="TUD12" s="339"/>
      <c r="TUE12" s="333"/>
      <c r="TUF12" s="334"/>
      <c r="TUG12" s="335"/>
      <c r="TUH12" s="336"/>
      <c r="TUI12" s="337"/>
      <c r="TUJ12" s="338"/>
      <c r="TUK12" s="338"/>
      <c r="TUL12" s="339"/>
      <c r="TUM12" s="333"/>
      <c r="TUN12" s="334"/>
      <c r="TUO12" s="335"/>
      <c r="TUP12" s="336"/>
      <c r="TUQ12" s="337"/>
      <c r="TUR12" s="338"/>
      <c r="TUS12" s="338"/>
      <c r="TUT12" s="339"/>
      <c r="TUU12" s="333"/>
      <c r="TUV12" s="334"/>
      <c r="TUW12" s="335"/>
      <c r="TUX12" s="336"/>
      <c r="TUY12" s="337"/>
      <c r="TUZ12" s="338"/>
      <c r="TVA12" s="338"/>
      <c r="TVB12" s="339"/>
      <c r="TVC12" s="333"/>
      <c r="TVD12" s="334"/>
      <c r="TVE12" s="335"/>
      <c r="TVF12" s="336"/>
      <c r="TVG12" s="337"/>
      <c r="TVH12" s="338"/>
      <c r="TVI12" s="338"/>
      <c r="TVJ12" s="339"/>
      <c r="TVK12" s="333"/>
      <c r="TVL12" s="334"/>
      <c r="TVM12" s="335"/>
      <c r="TVN12" s="336"/>
      <c r="TVO12" s="337"/>
      <c r="TVP12" s="338"/>
      <c r="TVQ12" s="338"/>
      <c r="TVR12" s="339"/>
      <c r="TVS12" s="333"/>
      <c r="TVT12" s="334"/>
      <c r="TVU12" s="335"/>
      <c r="TVV12" s="336"/>
      <c r="TVW12" s="337"/>
      <c r="TVX12" s="338"/>
      <c r="TVY12" s="338"/>
      <c r="TVZ12" s="339"/>
      <c r="TWA12" s="333"/>
      <c r="TWB12" s="334"/>
      <c r="TWC12" s="335"/>
      <c r="TWD12" s="336"/>
      <c r="TWE12" s="337"/>
      <c r="TWF12" s="338"/>
      <c r="TWG12" s="338"/>
      <c r="TWH12" s="339"/>
      <c r="TWI12" s="333"/>
      <c r="TWJ12" s="334"/>
      <c r="TWK12" s="335"/>
      <c r="TWL12" s="336"/>
      <c r="TWM12" s="337"/>
      <c r="TWN12" s="338"/>
      <c r="TWO12" s="338"/>
      <c r="TWP12" s="339"/>
      <c r="TWQ12" s="333"/>
      <c r="TWR12" s="334"/>
      <c r="TWS12" s="335"/>
      <c r="TWT12" s="336"/>
      <c r="TWU12" s="337"/>
      <c r="TWV12" s="338"/>
      <c r="TWW12" s="338"/>
      <c r="TWX12" s="339"/>
      <c r="TWY12" s="333"/>
      <c r="TWZ12" s="334"/>
      <c r="TXA12" s="335"/>
      <c r="TXB12" s="336"/>
      <c r="TXC12" s="337"/>
      <c r="TXD12" s="338"/>
      <c r="TXE12" s="338"/>
      <c r="TXF12" s="339"/>
      <c r="TXG12" s="333"/>
      <c r="TXH12" s="334"/>
      <c r="TXI12" s="335"/>
      <c r="TXJ12" s="336"/>
      <c r="TXK12" s="337"/>
      <c r="TXL12" s="338"/>
      <c r="TXM12" s="338"/>
      <c r="TXN12" s="339"/>
      <c r="TXO12" s="333"/>
      <c r="TXP12" s="334"/>
      <c r="TXQ12" s="335"/>
      <c r="TXR12" s="336"/>
      <c r="TXS12" s="337"/>
      <c r="TXT12" s="338"/>
      <c r="TXU12" s="338"/>
      <c r="TXV12" s="339"/>
      <c r="TXW12" s="333"/>
      <c r="TXX12" s="334"/>
      <c r="TXY12" s="335"/>
      <c r="TXZ12" s="336"/>
      <c r="TYA12" s="337"/>
      <c r="TYB12" s="338"/>
      <c r="TYC12" s="338"/>
      <c r="TYD12" s="339"/>
      <c r="TYE12" s="333"/>
      <c r="TYF12" s="334"/>
      <c r="TYG12" s="335"/>
      <c r="TYH12" s="336"/>
      <c r="TYI12" s="337"/>
      <c r="TYJ12" s="338"/>
      <c r="TYK12" s="338"/>
      <c r="TYL12" s="339"/>
      <c r="TYM12" s="333"/>
      <c r="TYN12" s="334"/>
      <c r="TYO12" s="335"/>
      <c r="TYP12" s="336"/>
      <c r="TYQ12" s="337"/>
      <c r="TYR12" s="338"/>
      <c r="TYS12" s="338"/>
      <c r="TYT12" s="339"/>
      <c r="TYU12" s="333"/>
      <c r="TYV12" s="334"/>
      <c r="TYW12" s="335"/>
      <c r="TYX12" s="336"/>
      <c r="TYY12" s="337"/>
      <c r="TYZ12" s="338"/>
      <c r="TZA12" s="338"/>
      <c r="TZB12" s="339"/>
      <c r="TZC12" s="333"/>
      <c r="TZD12" s="334"/>
      <c r="TZE12" s="335"/>
      <c r="TZF12" s="336"/>
      <c r="TZG12" s="337"/>
      <c r="TZH12" s="338"/>
      <c r="TZI12" s="338"/>
      <c r="TZJ12" s="339"/>
      <c r="TZK12" s="333"/>
      <c r="TZL12" s="334"/>
      <c r="TZM12" s="335"/>
      <c r="TZN12" s="336"/>
      <c r="TZO12" s="337"/>
      <c r="TZP12" s="338"/>
      <c r="TZQ12" s="338"/>
      <c r="TZR12" s="339"/>
      <c r="TZS12" s="333"/>
      <c r="TZT12" s="334"/>
      <c r="TZU12" s="335"/>
      <c r="TZV12" s="336"/>
      <c r="TZW12" s="337"/>
      <c r="TZX12" s="338"/>
      <c r="TZY12" s="338"/>
      <c r="TZZ12" s="339"/>
      <c r="UAA12" s="333"/>
      <c r="UAB12" s="334"/>
      <c r="UAC12" s="335"/>
      <c r="UAD12" s="336"/>
      <c r="UAE12" s="337"/>
      <c r="UAF12" s="338"/>
      <c r="UAG12" s="338"/>
      <c r="UAH12" s="339"/>
      <c r="UAI12" s="333"/>
      <c r="UAJ12" s="334"/>
      <c r="UAK12" s="335"/>
      <c r="UAL12" s="336"/>
      <c r="UAM12" s="337"/>
      <c r="UAN12" s="338"/>
      <c r="UAO12" s="338"/>
      <c r="UAP12" s="339"/>
      <c r="UAQ12" s="333"/>
      <c r="UAR12" s="334"/>
      <c r="UAS12" s="335"/>
      <c r="UAT12" s="336"/>
      <c r="UAU12" s="337"/>
      <c r="UAV12" s="338"/>
      <c r="UAW12" s="338"/>
      <c r="UAX12" s="339"/>
      <c r="UAY12" s="333"/>
      <c r="UAZ12" s="334"/>
      <c r="UBA12" s="335"/>
      <c r="UBB12" s="336"/>
      <c r="UBC12" s="337"/>
      <c r="UBD12" s="338"/>
      <c r="UBE12" s="338"/>
      <c r="UBF12" s="339"/>
      <c r="UBG12" s="333"/>
      <c r="UBH12" s="334"/>
      <c r="UBI12" s="335"/>
      <c r="UBJ12" s="336"/>
      <c r="UBK12" s="337"/>
      <c r="UBL12" s="338"/>
      <c r="UBM12" s="338"/>
      <c r="UBN12" s="339"/>
      <c r="UBO12" s="333"/>
      <c r="UBP12" s="334"/>
      <c r="UBQ12" s="335"/>
      <c r="UBR12" s="336"/>
      <c r="UBS12" s="337"/>
      <c r="UBT12" s="338"/>
      <c r="UBU12" s="338"/>
      <c r="UBV12" s="339"/>
      <c r="UBW12" s="333"/>
      <c r="UBX12" s="334"/>
      <c r="UBY12" s="335"/>
      <c r="UBZ12" s="336"/>
      <c r="UCA12" s="337"/>
      <c r="UCB12" s="338"/>
      <c r="UCC12" s="338"/>
      <c r="UCD12" s="339"/>
      <c r="UCE12" s="333"/>
      <c r="UCF12" s="334"/>
      <c r="UCG12" s="335"/>
      <c r="UCH12" s="336"/>
      <c r="UCI12" s="337"/>
      <c r="UCJ12" s="338"/>
      <c r="UCK12" s="338"/>
      <c r="UCL12" s="339"/>
      <c r="UCM12" s="333"/>
      <c r="UCN12" s="334"/>
      <c r="UCO12" s="335"/>
      <c r="UCP12" s="336"/>
      <c r="UCQ12" s="337"/>
      <c r="UCR12" s="338"/>
      <c r="UCS12" s="338"/>
      <c r="UCT12" s="339"/>
      <c r="UCU12" s="333"/>
      <c r="UCV12" s="334"/>
      <c r="UCW12" s="335"/>
      <c r="UCX12" s="336"/>
      <c r="UCY12" s="337"/>
      <c r="UCZ12" s="338"/>
      <c r="UDA12" s="338"/>
      <c r="UDB12" s="339"/>
      <c r="UDC12" s="333"/>
      <c r="UDD12" s="334"/>
      <c r="UDE12" s="335"/>
      <c r="UDF12" s="336"/>
      <c r="UDG12" s="337"/>
      <c r="UDH12" s="338"/>
      <c r="UDI12" s="338"/>
      <c r="UDJ12" s="339"/>
      <c r="UDK12" s="333"/>
      <c r="UDL12" s="334"/>
      <c r="UDM12" s="335"/>
      <c r="UDN12" s="336"/>
      <c r="UDO12" s="337"/>
      <c r="UDP12" s="338"/>
      <c r="UDQ12" s="338"/>
      <c r="UDR12" s="339"/>
      <c r="UDS12" s="333"/>
      <c r="UDT12" s="334"/>
      <c r="UDU12" s="335"/>
      <c r="UDV12" s="336"/>
      <c r="UDW12" s="337"/>
      <c r="UDX12" s="338"/>
      <c r="UDY12" s="338"/>
      <c r="UDZ12" s="339"/>
      <c r="UEA12" s="333"/>
      <c r="UEB12" s="334"/>
      <c r="UEC12" s="335"/>
      <c r="UED12" s="336"/>
      <c r="UEE12" s="337"/>
      <c r="UEF12" s="338"/>
      <c r="UEG12" s="338"/>
      <c r="UEH12" s="339"/>
      <c r="UEI12" s="333"/>
      <c r="UEJ12" s="334"/>
      <c r="UEK12" s="335"/>
      <c r="UEL12" s="336"/>
      <c r="UEM12" s="337"/>
      <c r="UEN12" s="338"/>
      <c r="UEO12" s="338"/>
      <c r="UEP12" s="339"/>
      <c r="UEQ12" s="333"/>
      <c r="UER12" s="334"/>
      <c r="UES12" s="335"/>
      <c r="UET12" s="336"/>
      <c r="UEU12" s="337"/>
      <c r="UEV12" s="338"/>
      <c r="UEW12" s="338"/>
      <c r="UEX12" s="339"/>
      <c r="UEY12" s="333"/>
      <c r="UEZ12" s="334"/>
      <c r="UFA12" s="335"/>
      <c r="UFB12" s="336"/>
      <c r="UFC12" s="337"/>
      <c r="UFD12" s="338"/>
      <c r="UFE12" s="338"/>
      <c r="UFF12" s="339"/>
      <c r="UFG12" s="333"/>
      <c r="UFH12" s="334"/>
      <c r="UFI12" s="335"/>
      <c r="UFJ12" s="336"/>
      <c r="UFK12" s="337"/>
      <c r="UFL12" s="338"/>
      <c r="UFM12" s="338"/>
      <c r="UFN12" s="339"/>
      <c r="UFO12" s="333"/>
      <c r="UFP12" s="334"/>
      <c r="UFQ12" s="335"/>
      <c r="UFR12" s="336"/>
      <c r="UFS12" s="337"/>
      <c r="UFT12" s="338"/>
      <c r="UFU12" s="338"/>
      <c r="UFV12" s="339"/>
      <c r="UFW12" s="333"/>
      <c r="UFX12" s="334"/>
      <c r="UFY12" s="335"/>
      <c r="UFZ12" s="336"/>
      <c r="UGA12" s="337"/>
      <c r="UGB12" s="338"/>
      <c r="UGC12" s="338"/>
      <c r="UGD12" s="339"/>
      <c r="UGE12" s="333"/>
      <c r="UGF12" s="334"/>
      <c r="UGG12" s="335"/>
      <c r="UGH12" s="336"/>
      <c r="UGI12" s="337"/>
      <c r="UGJ12" s="338"/>
      <c r="UGK12" s="338"/>
      <c r="UGL12" s="339"/>
      <c r="UGM12" s="333"/>
      <c r="UGN12" s="334"/>
      <c r="UGO12" s="335"/>
      <c r="UGP12" s="336"/>
      <c r="UGQ12" s="337"/>
      <c r="UGR12" s="338"/>
      <c r="UGS12" s="338"/>
      <c r="UGT12" s="339"/>
      <c r="UGU12" s="333"/>
      <c r="UGV12" s="334"/>
      <c r="UGW12" s="335"/>
      <c r="UGX12" s="336"/>
      <c r="UGY12" s="337"/>
      <c r="UGZ12" s="338"/>
      <c r="UHA12" s="338"/>
      <c r="UHB12" s="339"/>
      <c r="UHC12" s="333"/>
      <c r="UHD12" s="334"/>
      <c r="UHE12" s="335"/>
      <c r="UHF12" s="336"/>
      <c r="UHG12" s="337"/>
      <c r="UHH12" s="338"/>
      <c r="UHI12" s="338"/>
      <c r="UHJ12" s="339"/>
      <c r="UHK12" s="333"/>
      <c r="UHL12" s="334"/>
      <c r="UHM12" s="335"/>
      <c r="UHN12" s="336"/>
      <c r="UHO12" s="337"/>
      <c r="UHP12" s="338"/>
      <c r="UHQ12" s="338"/>
      <c r="UHR12" s="339"/>
      <c r="UHS12" s="333"/>
      <c r="UHT12" s="334"/>
      <c r="UHU12" s="335"/>
      <c r="UHV12" s="336"/>
      <c r="UHW12" s="337"/>
      <c r="UHX12" s="338"/>
      <c r="UHY12" s="338"/>
      <c r="UHZ12" s="339"/>
      <c r="UIA12" s="333"/>
      <c r="UIB12" s="334"/>
      <c r="UIC12" s="335"/>
      <c r="UID12" s="336"/>
      <c r="UIE12" s="337"/>
      <c r="UIF12" s="338"/>
      <c r="UIG12" s="338"/>
      <c r="UIH12" s="339"/>
      <c r="UII12" s="333"/>
      <c r="UIJ12" s="334"/>
      <c r="UIK12" s="335"/>
      <c r="UIL12" s="336"/>
      <c r="UIM12" s="337"/>
      <c r="UIN12" s="338"/>
      <c r="UIO12" s="338"/>
      <c r="UIP12" s="339"/>
      <c r="UIQ12" s="333"/>
      <c r="UIR12" s="334"/>
      <c r="UIS12" s="335"/>
      <c r="UIT12" s="336"/>
      <c r="UIU12" s="337"/>
      <c r="UIV12" s="338"/>
      <c r="UIW12" s="338"/>
      <c r="UIX12" s="339"/>
      <c r="UIY12" s="333"/>
      <c r="UIZ12" s="334"/>
      <c r="UJA12" s="335"/>
      <c r="UJB12" s="336"/>
      <c r="UJC12" s="337"/>
      <c r="UJD12" s="338"/>
      <c r="UJE12" s="338"/>
      <c r="UJF12" s="339"/>
      <c r="UJG12" s="333"/>
      <c r="UJH12" s="334"/>
      <c r="UJI12" s="335"/>
      <c r="UJJ12" s="336"/>
      <c r="UJK12" s="337"/>
      <c r="UJL12" s="338"/>
      <c r="UJM12" s="338"/>
      <c r="UJN12" s="339"/>
      <c r="UJO12" s="333"/>
      <c r="UJP12" s="334"/>
      <c r="UJQ12" s="335"/>
      <c r="UJR12" s="336"/>
      <c r="UJS12" s="337"/>
      <c r="UJT12" s="338"/>
      <c r="UJU12" s="338"/>
      <c r="UJV12" s="339"/>
      <c r="UJW12" s="333"/>
      <c r="UJX12" s="334"/>
      <c r="UJY12" s="335"/>
      <c r="UJZ12" s="336"/>
      <c r="UKA12" s="337"/>
      <c r="UKB12" s="338"/>
      <c r="UKC12" s="338"/>
      <c r="UKD12" s="339"/>
      <c r="UKE12" s="333"/>
      <c r="UKF12" s="334"/>
      <c r="UKG12" s="335"/>
      <c r="UKH12" s="336"/>
      <c r="UKI12" s="337"/>
      <c r="UKJ12" s="338"/>
      <c r="UKK12" s="338"/>
      <c r="UKL12" s="339"/>
      <c r="UKM12" s="333"/>
      <c r="UKN12" s="334"/>
      <c r="UKO12" s="335"/>
      <c r="UKP12" s="336"/>
      <c r="UKQ12" s="337"/>
      <c r="UKR12" s="338"/>
      <c r="UKS12" s="338"/>
      <c r="UKT12" s="339"/>
      <c r="UKU12" s="333"/>
      <c r="UKV12" s="334"/>
      <c r="UKW12" s="335"/>
      <c r="UKX12" s="336"/>
      <c r="UKY12" s="337"/>
      <c r="UKZ12" s="338"/>
      <c r="ULA12" s="338"/>
      <c r="ULB12" s="339"/>
      <c r="ULC12" s="333"/>
      <c r="ULD12" s="334"/>
      <c r="ULE12" s="335"/>
      <c r="ULF12" s="336"/>
      <c r="ULG12" s="337"/>
      <c r="ULH12" s="338"/>
      <c r="ULI12" s="338"/>
      <c r="ULJ12" s="339"/>
      <c r="ULK12" s="333"/>
      <c r="ULL12" s="334"/>
      <c r="ULM12" s="335"/>
      <c r="ULN12" s="336"/>
      <c r="ULO12" s="337"/>
      <c r="ULP12" s="338"/>
      <c r="ULQ12" s="338"/>
      <c r="ULR12" s="339"/>
      <c r="ULS12" s="333"/>
      <c r="ULT12" s="334"/>
      <c r="ULU12" s="335"/>
      <c r="ULV12" s="336"/>
      <c r="ULW12" s="337"/>
      <c r="ULX12" s="338"/>
      <c r="ULY12" s="338"/>
      <c r="ULZ12" s="339"/>
      <c r="UMA12" s="333"/>
      <c r="UMB12" s="334"/>
      <c r="UMC12" s="335"/>
      <c r="UMD12" s="336"/>
      <c r="UME12" s="337"/>
      <c r="UMF12" s="338"/>
      <c r="UMG12" s="338"/>
      <c r="UMH12" s="339"/>
      <c r="UMI12" s="333"/>
      <c r="UMJ12" s="334"/>
      <c r="UMK12" s="335"/>
      <c r="UML12" s="336"/>
      <c r="UMM12" s="337"/>
      <c r="UMN12" s="338"/>
      <c r="UMO12" s="338"/>
      <c r="UMP12" s="339"/>
      <c r="UMQ12" s="333"/>
      <c r="UMR12" s="334"/>
      <c r="UMS12" s="335"/>
      <c r="UMT12" s="336"/>
      <c r="UMU12" s="337"/>
      <c r="UMV12" s="338"/>
      <c r="UMW12" s="338"/>
      <c r="UMX12" s="339"/>
      <c r="UMY12" s="333"/>
      <c r="UMZ12" s="334"/>
      <c r="UNA12" s="335"/>
      <c r="UNB12" s="336"/>
      <c r="UNC12" s="337"/>
      <c r="UND12" s="338"/>
      <c r="UNE12" s="338"/>
      <c r="UNF12" s="339"/>
      <c r="UNG12" s="333"/>
      <c r="UNH12" s="334"/>
      <c r="UNI12" s="335"/>
      <c r="UNJ12" s="336"/>
      <c r="UNK12" s="337"/>
      <c r="UNL12" s="338"/>
      <c r="UNM12" s="338"/>
      <c r="UNN12" s="339"/>
      <c r="UNO12" s="333"/>
      <c r="UNP12" s="334"/>
      <c r="UNQ12" s="335"/>
      <c r="UNR12" s="336"/>
      <c r="UNS12" s="337"/>
      <c r="UNT12" s="338"/>
      <c r="UNU12" s="338"/>
      <c r="UNV12" s="339"/>
      <c r="UNW12" s="333"/>
      <c r="UNX12" s="334"/>
      <c r="UNY12" s="335"/>
      <c r="UNZ12" s="336"/>
      <c r="UOA12" s="337"/>
      <c r="UOB12" s="338"/>
      <c r="UOC12" s="338"/>
      <c r="UOD12" s="339"/>
      <c r="UOE12" s="333"/>
      <c r="UOF12" s="334"/>
      <c r="UOG12" s="335"/>
      <c r="UOH12" s="336"/>
      <c r="UOI12" s="337"/>
      <c r="UOJ12" s="338"/>
      <c r="UOK12" s="338"/>
      <c r="UOL12" s="339"/>
      <c r="UOM12" s="333"/>
      <c r="UON12" s="334"/>
      <c r="UOO12" s="335"/>
      <c r="UOP12" s="336"/>
      <c r="UOQ12" s="337"/>
      <c r="UOR12" s="338"/>
      <c r="UOS12" s="338"/>
      <c r="UOT12" s="339"/>
      <c r="UOU12" s="333"/>
      <c r="UOV12" s="334"/>
      <c r="UOW12" s="335"/>
      <c r="UOX12" s="336"/>
      <c r="UOY12" s="337"/>
      <c r="UOZ12" s="338"/>
      <c r="UPA12" s="338"/>
      <c r="UPB12" s="339"/>
      <c r="UPC12" s="333"/>
      <c r="UPD12" s="334"/>
      <c r="UPE12" s="335"/>
      <c r="UPF12" s="336"/>
      <c r="UPG12" s="337"/>
      <c r="UPH12" s="338"/>
      <c r="UPI12" s="338"/>
      <c r="UPJ12" s="339"/>
      <c r="UPK12" s="333"/>
      <c r="UPL12" s="334"/>
      <c r="UPM12" s="335"/>
      <c r="UPN12" s="336"/>
      <c r="UPO12" s="337"/>
      <c r="UPP12" s="338"/>
      <c r="UPQ12" s="338"/>
      <c r="UPR12" s="339"/>
      <c r="UPS12" s="333"/>
      <c r="UPT12" s="334"/>
      <c r="UPU12" s="335"/>
      <c r="UPV12" s="336"/>
      <c r="UPW12" s="337"/>
      <c r="UPX12" s="338"/>
      <c r="UPY12" s="338"/>
      <c r="UPZ12" s="339"/>
      <c r="UQA12" s="333"/>
      <c r="UQB12" s="334"/>
      <c r="UQC12" s="335"/>
      <c r="UQD12" s="336"/>
      <c r="UQE12" s="337"/>
      <c r="UQF12" s="338"/>
      <c r="UQG12" s="338"/>
      <c r="UQH12" s="339"/>
      <c r="UQI12" s="333"/>
      <c r="UQJ12" s="334"/>
      <c r="UQK12" s="335"/>
      <c r="UQL12" s="336"/>
      <c r="UQM12" s="337"/>
      <c r="UQN12" s="338"/>
      <c r="UQO12" s="338"/>
      <c r="UQP12" s="339"/>
      <c r="UQQ12" s="333"/>
      <c r="UQR12" s="334"/>
      <c r="UQS12" s="335"/>
      <c r="UQT12" s="336"/>
      <c r="UQU12" s="337"/>
      <c r="UQV12" s="338"/>
      <c r="UQW12" s="338"/>
      <c r="UQX12" s="339"/>
      <c r="UQY12" s="333"/>
      <c r="UQZ12" s="334"/>
      <c r="URA12" s="335"/>
      <c r="URB12" s="336"/>
      <c r="URC12" s="337"/>
      <c r="URD12" s="338"/>
      <c r="URE12" s="338"/>
      <c r="URF12" s="339"/>
      <c r="URG12" s="333"/>
      <c r="URH12" s="334"/>
      <c r="URI12" s="335"/>
      <c r="URJ12" s="336"/>
      <c r="URK12" s="337"/>
      <c r="URL12" s="338"/>
      <c r="URM12" s="338"/>
      <c r="URN12" s="339"/>
      <c r="URO12" s="333"/>
      <c r="URP12" s="334"/>
      <c r="URQ12" s="335"/>
      <c r="URR12" s="336"/>
      <c r="URS12" s="337"/>
      <c r="URT12" s="338"/>
      <c r="URU12" s="338"/>
      <c r="URV12" s="339"/>
      <c r="URW12" s="333"/>
      <c r="URX12" s="334"/>
      <c r="URY12" s="335"/>
      <c r="URZ12" s="336"/>
      <c r="USA12" s="337"/>
      <c r="USB12" s="338"/>
      <c r="USC12" s="338"/>
      <c r="USD12" s="339"/>
      <c r="USE12" s="333"/>
      <c r="USF12" s="334"/>
      <c r="USG12" s="335"/>
      <c r="USH12" s="336"/>
      <c r="USI12" s="337"/>
      <c r="USJ12" s="338"/>
      <c r="USK12" s="338"/>
      <c r="USL12" s="339"/>
      <c r="USM12" s="333"/>
      <c r="USN12" s="334"/>
      <c r="USO12" s="335"/>
      <c r="USP12" s="336"/>
      <c r="USQ12" s="337"/>
      <c r="USR12" s="338"/>
      <c r="USS12" s="338"/>
      <c r="UST12" s="339"/>
      <c r="USU12" s="333"/>
      <c r="USV12" s="334"/>
      <c r="USW12" s="335"/>
      <c r="USX12" s="336"/>
      <c r="USY12" s="337"/>
      <c r="USZ12" s="338"/>
      <c r="UTA12" s="338"/>
      <c r="UTB12" s="339"/>
      <c r="UTC12" s="333"/>
      <c r="UTD12" s="334"/>
      <c r="UTE12" s="335"/>
      <c r="UTF12" s="336"/>
      <c r="UTG12" s="337"/>
      <c r="UTH12" s="338"/>
      <c r="UTI12" s="338"/>
      <c r="UTJ12" s="339"/>
      <c r="UTK12" s="333"/>
      <c r="UTL12" s="334"/>
      <c r="UTM12" s="335"/>
      <c r="UTN12" s="336"/>
      <c r="UTO12" s="337"/>
      <c r="UTP12" s="338"/>
      <c r="UTQ12" s="338"/>
      <c r="UTR12" s="339"/>
      <c r="UTS12" s="333"/>
      <c r="UTT12" s="334"/>
      <c r="UTU12" s="335"/>
      <c r="UTV12" s="336"/>
      <c r="UTW12" s="337"/>
      <c r="UTX12" s="338"/>
      <c r="UTY12" s="338"/>
      <c r="UTZ12" s="339"/>
      <c r="UUA12" s="333"/>
      <c r="UUB12" s="334"/>
      <c r="UUC12" s="335"/>
      <c r="UUD12" s="336"/>
      <c r="UUE12" s="337"/>
      <c r="UUF12" s="338"/>
      <c r="UUG12" s="338"/>
      <c r="UUH12" s="339"/>
      <c r="UUI12" s="333"/>
      <c r="UUJ12" s="334"/>
      <c r="UUK12" s="335"/>
      <c r="UUL12" s="336"/>
      <c r="UUM12" s="337"/>
      <c r="UUN12" s="338"/>
      <c r="UUO12" s="338"/>
      <c r="UUP12" s="339"/>
      <c r="UUQ12" s="333"/>
      <c r="UUR12" s="334"/>
      <c r="UUS12" s="335"/>
      <c r="UUT12" s="336"/>
      <c r="UUU12" s="337"/>
      <c r="UUV12" s="338"/>
      <c r="UUW12" s="338"/>
      <c r="UUX12" s="339"/>
      <c r="UUY12" s="333"/>
      <c r="UUZ12" s="334"/>
      <c r="UVA12" s="335"/>
      <c r="UVB12" s="336"/>
      <c r="UVC12" s="337"/>
      <c r="UVD12" s="338"/>
      <c r="UVE12" s="338"/>
      <c r="UVF12" s="339"/>
      <c r="UVG12" s="333"/>
      <c r="UVH12" s="334"/>
      <c r="UVI12" s="335"/>
      <c r="UVJ12" s="336"/>
      <c r="UVK12" s="337"/>
      <c r="UVL12" s="338"/>
      <c r="UVM12" s="338"/>
      <c r="UVN12" s="339"/>
      <c r="UVO12" s="333"/>
      <c r="UVP12" s="334"/>
      <c r="UVQ12" s="335"/>
      <c r="UVR12" s="336"/>
      <c r="UVS12" s="337"/>
      <c r="UVT12" s="338"/>
      <c r="UVU12" s="338"/>
      <c r="UVV12" s="339"/>
      <c r="UVW12" s="333"/>
      <c r="UVX12" s="334"/>
      <c r="UVY12" s="335"/>
      <c r="UVZ12" s="336"/>
      <c r="UWA12" s="337"/>
      <c r="UWB12" s="338"/>
      <c r="UWC12" s="338"/>
      <c r="UWD12" s="339"/>
      <c r="UWE12" s="333"/>
      <c r="UWF12" s="334"/>
      <c r="UWG12" s="335"/>
      <c r="UWH12" s="336"/>
      <c r="UWI12" s="337"/>
      <c r="UWJ12" s="338"/>
      <c r="UWK12" s="338"/>
      <c r="UWL12" s="339"/>
      <c r="UWM12" s="333"/>
      <c r="UWN12" s="334"/>
      <c r="UWO12" s="335"/>
      <c r="UWP12" s="336"/>
      <c r="UWQ12" s="337"/>
      <c r="UWR12" s="338"/>
      <c r="UWS12" s="338"/>
      <c r="UWT12" s="339"/>
      <c r="UWU12" s="333"/>
      <c r="UWV12" s="334"/>
      <c r="UWW12" s="335"/>
      <c r="UWX12" s="336"/>
      <c r="UWY12" s="337"/>
      <c r="UWZ12" s="338"/>
      <c r="UXA12" s="338"/>
      <c r="UXB12" s="339"/>
      <c r="UXC12" s="333"/>
      <c r="UXD12" s="334"/>
      <c r="UXE12" s="335"/>
      <c r="UXF12" s="336"/>
      <c r="UXG12" s="337"/>
      <c r="UXH12" s="338"/>
      <c r="UXI12" s="338"/>
      <c r="UXJ12" s="339"/>
      <c r="UXK12" s="333"/>
      <c r="UXL12" s="334"/>
      <c r="UXM12" s="335"/>
      <c r="UXN12" s="336"/>
      <c r="UXO12" s="337"/>
      <c r="UXP12" s="338"/>
      <c r="UXQ12" s="338"/>
      <c r="UXR12" s="339"/>
      <c r="UXS12" s="333"/>
      <c r="UXT12" s="334"/>
      <c r="UXU12" s="335"/>
      <c r="UXV12" s="336"/>
      <c r="UXW12" s="337"/>
      <c r="UXX12" s="338"/>
      <c r="UXY12" s="338"/>
      <c r="UXZ12" s="339"/>
      <c r="UYA12" s="333"/>
      <c r="UYB12" s="334"/>
      <c r="UYC12" s="335"/>
      <c r="UYD12" s="336"/>
      <c r="UYE12" s="337"/>
      <c r="UYF12" s="338"/>
      <c r="UYG12" s="338"/>
      <c r="UYH12" s="339"/>
      <c r="UYI12" s="333"/>
      <c r="UYJ12" s="334"/>
      <c r="UYK12" s="335"/>
      <c r="UYL12" s="336"/>
      <c r="UYM12" s="337"/>
      <c r="UYN12" s="338"/>
      <c r="UYO12" s="338"/>
      <c r="UYP12" s="339"/>
      <c r="UYQ12" s="333"/>
      <c r="UYR12" s="334"/>
      <c r="UYS12" s="335"/>
      <c r="UYT12" s="336"/>
      <c r="UYU12" s="337"/>
      <c r="UYV12" s="338"/>
      <c r="UYW12" s="338"/>
      <c r="UYX12" s="339"/>
      <c r="UYY12" s="333"/>
      <c r="UYZ12" s="334"/>
      <c r="UZA12" s="335"/>
      <c r="UZB12" s="336"/>
      <c r="UZC12" s="337"/>
      <c r="UZD12" s="338"/>
      <c r="UZE12" s="338"/>
      <c r="UZF12" s="339"/>
      <c r="UZG12" s="333"/>
      <c r="UZH12" s="334"/>
      <c r="UZI12" s="335"/>
      <c r="UZJ12" s="336"/>
      <c r="UZK12" s="337"/>
      <c r="UZL12" s="338"/>
      <c r="UZM12" s="338"/>
      <c r="UZN12" s="339"/>
      <c r="UZO12" s="333"/>
      <c r="UZP12" s="334"/>
      <c r="UZQ12" s="335"/>
      <c r="UZR12" s="336"/>
      <c r="UZS12" s="337"/>
      <c r="UZT12" s="338"/>
      <c r="UZU12" s="338"/>
      <c r="UZV12" s="339"/>
      <c r="UZW12" s="333"/>
      <c r="UZX12" s="334"/>
      <c r="UZY12" s="335"/>
      <c r="UZZ12" s="336"/>
      <c r="VAA12" s="337"/>
      <c r="VAB12" s="338"/>
      <c r="VAC12" s="338"/>
      <c r="VAD12" s="339"/>
      <c r="VAE12" s="333"/>
      <c r="VAF12" s="334"/>
      <c r="VAG12" s="335"/>
      <c r="VAH12" s="336"/>
      <c r="VAI12" s="337"/>
      <c r="VAJ12" s="338"/>
      <c r="VAK12" s="338"/>
      <c r="VAL12" s="339"/>
      <c r="VAM12" s="333"/>
      <c r="VAN12" s="334"/>
      <c r="VAO12" s="335"/>
      <c r="VAP12" s="336"/>
      <c r="VAQ12" s="337"/>
      <c r="VAR12" s="338"/>
      <c r="VAS12" s="338"/>
      <c r="VAT12" s="339"/>
      <c r="VAU12" s="333"/>
      <c r="VAV12" s="334"/>
      <c r="VAW12" s="335"/>
      <c r="VAX12" s="336"/>
      <c r="VAY12" s="337"/>
      <c r="VAZ12" s="338"/>
      <c r="VBA12" s="338"/>
      <c r="VBB12" s="339"/>
      <c r="VBC12" s="333"/>
      <c r="VBD12" s="334"/>
      <c r="VBE12" s="335"/>
      <c r="VBF12" s="336"/>
      <c r="VBG12" s="337"/>
      <c r="VBH12" s="338"/>
      <c r="VBI12" s="338"/>
      <c r="VBJ12" s="339"/>
      <c r="VBK12" s="333"/>
      <c r="VBL12" s="334"/>
      <c r="VBM12" s="335"/>
      <c r="VBN12" s="336"/>
      <c r="VBO12" s="337"/>
      <c r="VBP12" s="338"/>
      <c r="VBQ12" s="338"/>
      <c r="VBR12" s="339"/>
      <c r="VBS12" s="333"/>
      <c r="VBT12" s="334"/>
      <c r="VBU12" s="335"/>
      <c r="VBV12" s="336"/>
      <c r="VBW12" s="337"/>
      <c r="VBX12" s="338"/>
      <c r="VBY12" s="338"/>
      <c r="VBZ12" s="339"/>
      <c r="VCA12" s="333"/>
      <c r="VCB12" s="334"/>
      <c r="VCC12" s="335"/>
      <c r="VCD12" s="336"/>
      <c r="VCE12" s="337"/>
      <c r="VCF12" s="338"/>
      <c r="VCG12" s="338"/>
      <c r="VCH12" s="339"/>
      <c r="VCI12" s="333"/>
      <c r="VCJ12" s="334"/>
      <c r="VCK12" s="335"/>
      <c r="VCL12" s="336"/>
      <c r="VCM12" s="337"/>
      <c r="VCN12" s="338"/>
      <c r="VCO12" s="338"/>
      <c r="VCP12" s="339"/>
      <c r="VCQ12" s="333"/>
      <c r="VCR12" s="334"/>
      <c r="VCS12" s="335"/>
      <c r="VCT12" s="336"/>
      <c r="VCU12" s="337"/>
      <c r="VCV12" s="338"/>
      <c r="VCW12" s="338"/>
      <c r="VCX12" s="339"/>
      <c r="VCY12" s="333"/>
      <c r="VCZ12" s="334"/>
      <c r="VDA12" s="335"/>
      <c r="VDB12" s="336"/>
      <c r="VDC12" s="337"/>
      <c r="VDD12" s="338"/>
      <c r="VDE12" s="338"/>
      <c r="VDF12" s="339"/>
      <c r="VDG12" s="333"/>
      <c r="VDH12" s="334"/>
      <c r="VDI12" s="335"/>
      <c r="VDJ12" s="336"/>
      <c r="VDK12" s="337"/>
      <c r="VDL12" s="338"/>
      <c r="VDM12" s="338"/>
      <c r="VDN12" s="339"/>
      <c r="VDO12" s="333"/>
      <c r="VDP12" s="334"/>
      <c r="VDQ12" s="335"/>
      <c r="VDR12" s="336"/>
      <c r="VDS12" s="337"/>
      <c r="VDT12" s="338"/>
      <c r="VDU12" s="338"/>
      <c r="VDV12" s="339"/>
      <c r="VDW12" s="333"/>
      <c r="VDX12" s="334"/>
      <c r="VDY12" s="335"/>
      <c r="VDZ12" s="336"/>
      <c r="VEA12" s="337"/>
      <c r="VEB12" s="338"/>
      <c r="VEC12" s="338"/>
      <c r="VED12" s="339"/>
      <c r="VEE12" s="333"/>
      <c r="VEF12" s="334"/>
      <c r="VEG12" s="335"/>
      <c r="VEH12" s="336"/>
      <c r="VEI12" s="337"/>
      <c r="VEJ12" s="338"/>
      <c r="VEK12" s="338"/>
      <c r="VEL12" s="339"/>
      <c r="VEM12" s="333"/>
      <c r="VEN12" s="334"/>
      <c r="VEO12" s="335"/>
      <c r="VEP12" s="336"/>
      <c r="VEQ12" s="337"/>
      <c r="VER12" s="338"/>
      <c r="VES12" s="338"/>
      <c r="VET12" s="339"/>
      <c r="VEU12" s="333"/>
      <c r="VEV12" s="334"/>
      <c r="VEW12" s="335"/>
      <c r="VEX12" s="336"/>
      <c r="VEY12" s="337"/>
      <c r="VEZ12" s="338"/>
      <c r="VFA12" s="338"/>
      <c r="VFB12" s="339"/>
      <c r="VFC12" s="333"/>
      <c r="VFD12" s="334"/>
      <c r="VFE12" s="335"/>
      <c r="VFF12" s="336"/>
      <c r="VFG12" s="337"/>
      <c r="VFH12" s="338"/>
      <c r="VFI12" s="338"/>
      <c r="VFJ12" s="339"/>
      <c r="VFK12" s="333"/>
      <c r="VFL12" s="334"/>
      <c r="VFM12" s="335"/>
      <c r="VFN12" s="336"/>
      <c r="VFO12" s="337"/>
      <c r="VFP12" s="338"/>
      <c r="VFQ12" s="338"/>
      <c r="VFR12" s="339"/>
      <c r="VFS12" s="333"/>
      <c r="VFT12" s="334"/>
      <c r="VFU12" s="335"/>
      <c r="VFV12" s="336"/>
      <c r="VFW12" s="337"/>
      <c r="VFX12" s="338"/>
      <c r="VFY12" s="338"/>
      <c r="VFZ12" s="339"/>
      <c r="VGA12" s="333"/>
      <c r="VGB12" s="334"/>
      <c r="VGC12" s="335"/>
      <c r="VGD12" s="336"/>
      <c r="VGE12" s="337"/>
      <c r="VGF12" s="338"/>
      <c r="VGG12" s="338"/>
      <c r="VGH12" s="339"/>
      <c r="VGI12" s="333"/>
      <c r="VGJ12" s="334"/>
      <c r="VGK12" s="335"/>
      <c r="VGL12" s="336"/>
      <c r="VGM12" s="337"/>
      <c r="VGN12" s="338"/>
      <c r="VGO12" s="338"/>
      <c r="VGP12" s="339"/>
      <c r="VGQ12" s="333"/>
      <c r="VGR12" s="334"/>
      <c r="VGS12" s="335"/>
      <c r="VGT12" s="336"/>
      <c r="VGU12" s="337"/>
      <c r="VGV12" s="338"/>
      <c r="VGW12" s="338"/>
      <c r="VGX12" s="339"/>
      <c r="VGY12" s="333"/>
      <c r="VGZ12" s="334"/>
      <c r="VHA12" s="335"/>
      <c r="VHB12" s="336"/>
      <c r="VHC12" s="337"/>
      <c r="VHD12" s="338"/>
      <c r="VHE12" s="338"/>
      <c r="VHF12" s="339"/>
      <c r="VHG12" s="333"/>
      <c r="VHH12" s="334"/>
      <c r="VHI12" s="335"/>
      <c r="VHJ12" s="336"/>
      <c r="VHK12" s="337"/>
      <c r="VHL12" s="338"/>
      <c r="VHM12" s="338"/>
      <c r="VHN12" s="339"/>
      <c r="VHO12" s="333"/>
      <c r="VHP12" s="334"/>
      <c r="VHQ12" s="335"/>
      <c r="VHR12" s="336"/>
      <c r="VHS12" s="337"/>
      <c r="VHT12" s="338"/>
      <c r="VHU12" s="338"/>
      <c r="VHV12" s="339"/>
      <c r="VHW12" s="333"/>
      <c r="VHX12" s="334"/>
      <c r="VHY12" s="335"/>
      <c r="VHZ12" s="336"/>
      <c r="VIA12" s="337"/>
      <c r="VIB12" s="338"/>
      <c r="VIC12" s="338"/>
      <c r="VID12" s="339"/>
      <c r="VIE12" s="333"/>
      <c r="VIF12" s="334"/>
      <c r="VIG12" s="335"/>
      <c r="VIH12" s="336"/>
      <c r="VII12" s="337"/>
      <c r="VIJ12" s="338"/>
      <c r="VIK12" s="338"/>
      <c r="VIL12" s="339"/>
      <c r="VIM12" s="333"/>
      <c r="VIN12" s="334"/>
      <c r="VIO12" s="335"/>
      <c r="VIP12" s="336"/>
      <c r="VIQ12" s="337"/>
      <c r="VIR12" s="338"/>
      <c r="VIS12" s="338"/>
      <c r="VIT12" s="339"/>
      <c r="VIU12" s="333"/>
      <c r="VIV12" s="334"/>
      <c r="VIW12" s="335"/>
      <c r="VIX12" s="336"/>
      <c r="VIY12" s="337"/>
      <c r="VIZ12" s="338"/>
      <c r="VJA12" s="338"/>
      <c r="VJB12" s="339"/>
      <c r="VJC12" s="333"/>
      <c r="VJD12" s="334"/>
      <c r="VJE12" s="335"/>
      <c r="VJF12" s="336"/>
      <c r="VJG12" s="337"/>
      <c r="VJH12" s="338"/>
      <c r="VJI12" s="338"/>
      <c r="VJJ12" s="339"/>
      <c r="VJK12" s="333"/>
      <c r="VJL12" s="334"/>
      <c r="VJM12" s="335"/>
      <c r="VJN12" s="336"/>
      <c r="VJO12" s="337"/>
      <c r="VJP12" s="338"/>
      <c r="VJQ12" s="338"/>
      <c r="VJR12" s="339"/>
      <c r="VJS12" s="333"/>
      <c r="VJT12" s="334"/>
      <c r="VJU12" s="335"/>
      <c r="VJV12" s="336"/>
      <c r="VJW12" s="337"/>
      <c r="VJX12" s="338"/>
      <c r="VJY12" s="338"/>
      <c r="VJZ12" s="339"/>
      <c r="VKA12" s="333"/>
      <c r="VKB12" s="334"/>
      <c r="VKC12" s="335"/>
      <c r="VKD12" s="336"/>
      <c r="VKE12" s="337"/>
      <c r="VKF12" s="338"/>
      <c r="VKG12" s="338"/>
      <c r="VKH12" s="339"/>
      <c r="VKI12" s="333"/>
      <c r="VKJ12" s="334"/>
      <c r="VKK12" s="335"/>
      <c r="VKL12" s="336"/>
      <c r="VKM12" s="337"/>
      <c r="VKN12" s="338"/>
      <c r="VKO12" s="338"/>
      <c r="VKP12" s="339"/>
      <c r="VKQ12" s="333"/>
      <c r="VKR12" s="334"/>
      <c r="VKS12" s="335"/>
      <c r="VKT12" s="336"/>
      <c r="VKU12" s="337"/>
      <c r="VKV12" s="338"/>
      <c r="VKW12" s="338"/>
      <c r="VKX12" s="339"/>
      <c r="VKY12" s="333"/>
      <c r="VKZ12" s="334"/>
      <c r="VLA12" s="335"/>
      <c r="VLB12" s="336"/>
      <c r="VLC12" s="337"/>
      <c r="VLD12" s="338"/>
      <c r="VLE12" s="338"/>
      <c r="VLF12" s="339"/>
      <c r="VLG12" s="333"/>
      <c r="VLH12" s="334"/>
      <c r="VLI12" s="335"/>
      <c r="VLJ12" s="336"/>
      <c r="VLK12" s="337"/>
      <c r="VLL12" s="338"/>
      <c r="VLM12" s="338"/>
      <c r="VLN12" s="339"/>
      <c r="VLO12" s="333"/>
      <c r="VLP12" s="334"/>
      <c r="VLQ12" s="335"/>
      <c r="VLR12" s="336"/>
      <c r="VLS12" s="337"/>
      <c r="VLT12" s="338"/>
      <c r="VLU12" s="338"/>
      <c r="VLV12" s="339"/>
      <c r="VLW12" s="333"/>
      <c r="VLX12" s="334"/>
      <c r="VLY12" s="335"/>
      <c r="VLZ12" s="336"/>
      <c r="VMA12" s="337"/>
      <c r="VMB12" s="338"/>
      <c r="VMC12" s="338"/>
      <c r="VMD12" s="339"/>
      <c r="VME12" s="333"/>
      <c r="VMF12" s="334"/>
      <c r="VMG12" s="335"/>
      <c r="VMH12" s="336"/>
      <c r="VMI12" s="337"/>
      <c r="VMJ12" s="338"/>
      <c r="VMK12" s="338"/>
      <c r="VML12" s="339"/>
      <c r="VMM12" s="333"/>
      <c r="VMN12" s="334"/>
      <c r="VMO12" s="335"/>
      <c r="VMP12" s="336"/>
      <c r="VMQ12" s="337"/>
      <c r="VMR12" s="338"/>
      <c r="VMS12" s="338"/>
      <c r="VMT12" s="339"/>
      <c r="VMU12" s="333"/>
      <c r="VMV12" s="334"/>
      <c r="VMW12" s="335"/>
      <c r="VMX12" s="336"/>
      <c r="VMY12" s="337"/>
      <c r="VMZ12" s="338"/>
      <c r="VNA12" s="338"/>
      <c r="VNB12" s="339"/>
      <c r="VNC12" s="333"/>
      <c r="VND12" s="334"/>
      <c r="VNE12" s="335"/>
      <c r="VNF12" s="336"/>
      <c r="VNG12" s="337"/>
      <c r="VNH12" s="338"/>
      <c r="VNI12" s="338"/>
      <c r="VNJ12" s="339"/>
      <c r="VNK12" s="333"/>
      <c r="VNL12" s="334"/>
      <c r="VNM12" s="335"/>
      <c r="VNN12" s="336"/>
      <c r="VNO12" s="337"/>
      <c r="VNP12" s="338"/>
      <c r="VNQ12" s="338"/>
      <c r="VNR12" s="339"/>
      <c r="VNS12" s="333"/>
      <c r="VNT12" s="334"/>
      <c r="VNU12" s="335"/>
      <c r="VNV12" s="336"/>
      <c r="VNW12" s="337"/>
      <c r="VNX12" s="338"/>
      <c r="VNY12" s="338"/>
      <c r="VNZ12" s="339"/>
      <c r="VOA12" s="333"/>
      <c r="VOB12" s="334"/>
      <c r="VOC12" s="335"/>
      <c r="VOD12" s="336"/>
      <c r="VOE12" s="337"/>
      <c r="VOF12" s="338"/>
      <c r="VOG12" s="338"/>
      <c r="VOH12" s="339"/>
      <c r="VOI12" s="333"/>
      <c r="VOJ12" s="334"/>
      <c r="VOK12" s="335"/>
      <c r="VOL12" s="336"/>
      <c r="VOM12" s="337"/>
      <c r="VON12" s="338"/>
      <c r="VOO12" s="338"/>
      <c r="VOP12" s="339"/>
      <c r="VOQ12" s="333"/>
      <c r="VOR12" s="334"/>
      <c r="VOS12" s="335"/>
      <c r="VOT12" s="336"/>
      <c r="VOU12" s="337"/>
      <c r="VOV12" s="338"/>
      <c r="VOW12" s="338"/>
      <c r="VOX12" s="339"/>
      <c r="VOY12" s="333"/>
      <c r="VOZ12" s="334"/>
      <c r="VPA12" s="335"/>
      <c r="VPB12" s="336"/>
      <c r="VPC12" s="337"/>
      <c r="VPD12" s="338"/>
      <c r="VPE12" s="338"/>
      <c r="VPF12" s="339"/>
      <c r="VPG12" s="333"/>
      <c r="VPH12" s="334"/>
      <c r="VPI12" s="335"/>
      <c r="VPJ12" s="336"/>
      <c r="VPK12" s="337"/>
      <c r="VPL12" s="338"/>
      <c r="VPM12" s="338"/>
      <c r="VPN12" s="339"/>
      <c r="VPO12" s="333"/>
      <c r="VPP12" s="334"/>
      <c r="VPQ12" s="335"/>
      <c r="VPR12" s="336"/>
      <c r="VPS12" s="337"/>
      <c r="VPT12" s="338"/>
      <c r="VPU12" s="338"/>
      <c r="VPV12" s="339"/>
      <c r="VPW12" s="333"/>
      <c r="VPX12" s="334"/>
      <c r="VPY12" s="335"/>
      <c r="VPZ12" s="336"/>
      <c r="VQA12" s="337"/>
      <c r="VQB12" s="338"/>
      <c r="VQC12" s="338"/>
      <c r="VQD12" s="339"/>
      <c r="VQE12" s="333"/>
      <c r="VQF12" s="334"/>
      <c r="VQG12" s="335"/>
      <c r="VQH12" s="336"/>
      <c r="VQI12" s="337"/>
      <c r="VQJ12" s="338"/>
      <c r="VQK12" s="338"/>
      <c r="VQL12" s="339"/>
      <c r="VQM12" s="333"/>
      <c r="VQN12" s="334"/>
      <c r="VQO12" s="335"/>
      <c r="VQP12" s="336"/>
      <c r="VQQ12" s="337"/>
      <c r="VQR12" s="338"/>
      <c r="VQS12" s="338"/>
      <c r="VQT12" s="339"/>
      <c r="VQU12" s="333"/>
      <c r="VQV12" s="334"/>
      <c r="VQW12" s="335"/>
      <c r="VQX12" s="336"/>
      <c r="VQY12" s="337"/>
      <c r="VQZ12" s="338"/>
      <c r="VRA12" s="338"/>
      <c r="VRB12" s="339"/>
      <c r="VRC12" s="333"/>
      <c r="VRD12" s="334"/>
      <c r="VRE12" s="335"/>
      <c r="VRF12" s="336"/>
      <c r="VRG12" s="337"/>
      <c r="VRH12" s="338"/>
      <c r="VRI12" s="338"/>
      <c r="VRJ12" s="339"/>
      <c r="VRK12" s="333"/>
      <c r="VRL12" s="334"/>
      <c r="VRM12" s="335"/>
      <c r="VRN12" s="336"/>
      <c r="VRO12" s="337"/>
      <c r="VRP12" s="338"/>
      <c r="VRQ12" s="338"/>
      <c r="VRR12" s="339"/>
      <c r="VRS12" s="333"/>
      <c r="VRT12" s="334"/>
      <c r="VRU12" s="335"/>
      <c r="VRV12" s="336"/>
      <c r="VRW12" s="337"/>
      <c r="VRX12" s="338"/>
      <c r="VRY12" s="338"/>
      <c r="VRZ12" s="339"/>
      <c r="VSA12" s="333"/>
      <c r="VSB12" s="334"/>
      <c r="VSC12" s="335"/>
      <c r="VSD12" s="336"/>
      <c r="VSE12" s="337"/>
      <c r="VSF12" s="338"/>
      <c r="VSG12" s="338"/>
      <c r="VSH12" s="339"/>
      <c r="VSI12" s="333"/>
      <c r="VSJ12" s="334"/>
      <c r="VSK12" s="335"/>
      <c r="VSL12" s="336"/>
      <c r="VSM12" s="337"/>
      <c r="VSN12" s="338"/>
      <c r="VSO12" s="338"/>
      <c r="VSP12" s="339"/>
      <c r="VSQ12" s="333"/>
      <c r="VSR12" s="334"/>
      <c r="VSS12" s="335"/>
      <c r="VST12" s="336"/>
      <c r="VSU12" s="337"/>
      <c r="VSV12" s="338"/>
      <c r="VSW12" s="338"/>
      <c r="VSX12" s="339"/>
      <c r="VSY12" s="333"/>
      <c r="VSZ12" s="334"/>
      <c r="VTA12" s="335"/>
      <c r="VTB12" s="336"/>
      <c r="VTC12" s="337"/>
      <c r="VTD12" s="338"/>
      <c r="VTE12" s="338"/>
      <c r="VTF12" s="339"/>
      <c r="VTG12" s="333"/>
      <c r="VTH12" s="334"/>
      <c r="VTI12" s="335"/>
      <c r="VTJ12" s="336"/>
      <c r="VTK12" s="337"/>
      <c r="VTL12" s="338"/>
      <c r="VTM12" s="338"/>
      <c r="VTN12" s="339"/>
      <c r="VTO12" s="333"/>
      <c r="VTP12" s="334"/>
      <c r="VTQ12" s="335"/>
      <c r="VTR12" s="336"/>
      <c r="VTS12" s="337"/>
      <c r="VTT12" s="338"/>
      <c r="VTU12" s="338"/>
      <c r="VTV12" s="339"/>
      <c r="VTW12" s="333"/>
      <c r="VTX12" s="334"/>
      <c r="VTY12" s="335"/>
      <c r="VTZ12" s="336"/>
      <c r="VUA12" s="337"/>
      <c r="VUB12" s="338"/>
      <c r="VUC12" s="338"/>
      <c r="VUD12" s="339"/>
      <c r="VUE12" s="333"/>
      <c r="VUF12" s="334"/>
      <c r="VUG12" s="335"/>
      <c r="VUH12" s="336"/>
      <c r="VUI12" s="337"/>
      <c r="VUJ12" s="338"/>
      <c r="VUK12" s="338"/>
      <c r="VUL12" s="339"/>
      <c r="VUM12" s="333"/>
      <c r="VUN12" s="334"/>
      <c r="VUO12" s="335"/>
      <c r="VUP12" s="336"/>
      <c r="VUQ12" s="337"/>
      <c r="VUR12" s="338"/>
      <c r="VUS12" s="338"/>
      <c r="VUT12" s="339"/>
      <c r="VUU12" s="333"/>
      <c r="VUV12" s="334"/>
      <c r="VUW12" s="335"/>
      <c r="VUX12" s="336"/>
      <c r="VUY12" s="337"/>
      <c r="VUZ12" s="338"/>
      <c r="VVA12" s="338"/>
      <c r="VVB12" s="339"/>
      <c r="VVC12" s="333"/>
      <c r="VVD12" s="334"/>
      <c r="VVE12" s="335"/>
      <c r="VVF12" s="336"/>
      <c r="VVG12" s="337"/>
      <c r="VVH12" s="338"/>
      <c r="VVI12" s="338"/>
      <c r="VVJ12" s="339"/>
      <c r="VVK12" s="333"/>
      <c r="VVL12" s="334"/>
      <c r="VVM12" s="335"/>
      <c r="VVN12" s="336"/>
      <c r="VVO12" s="337"/>
      <c r="VVP12" s="338"/>
      <c r="VVQ12" s="338"/>
      <c r="VVR12" s="339"/>
      <c r="VVS12" s="333"/>
      <c r="VVT12" s="334"/>
      <c r="VVU12" s="335"/>
      <c r="VVV12" s="336"/>
      <c r="VVW12" s="337"/>
      <c r="VVX12" s="338"/>
      <c r="VVY12" s="338"/>
      <c r="VVZ12" s="339"/>
      <c r="VWA12" s="333"/>
      <c r="VWB12" s="334"/>
      <c r="VWC12" s="335"/>
      <c r="VWD12" s="336"/>
      <c r="VWE12" s="337"/>
      <c r="VWF12" s="338"/>
      <c r="VWG12" s="338"/>
      <c r="VWH12" s="339"/>
      <c r="VWI12" s="333"/>
      <c r="VWJ12" s="334"/>
      <c r="VWK12" s="335"/>
      <c r="VWL12" s="336"/>
      <c r="VWM12" s="337"/>
      <c r="VWN12" s="338"/>
      <c r="VWO12" s="338"/>
      <c r="VWP12" s="339"/>
      <c r="VWQ12" s="333"/>
      <c r="VWR12" s="334"/>
      <c r="VWS12" s="335"/>
      <c r="VWT12" s="336"/>
      <c r="VWU12" s="337"/>
      <c r="VWV12" s="338"/>
      <c r="VWW12" s="338"/>
      <c r="VWX12" s="339"/>
      <c r="VWY12" s="333"/>
      <c r="VWZ12" s="334"/>
      <c r="VXA12" s="335"/>
      <c r="VXB12" s="336"/>
      <c r="VXC12" s="337"/>
      <c r="VXD12" s="338"/>
      <c r="VXE12" s="338"/>
      <c r="VXF12" s="339"/>
      <c r="VXG12" s="333"/>
      <c r="VXH12" s="334"/>
      <c r="VXI12" s="335"/>
      <c r="VXJ12" s="336"/>
      <c r="VXK12" s="337"/>
      <c r="VXL12" s="338"/>
      <c r="VXM12" s="338"/>
      <c r="VXN12" s="339"/>
      <c r="VXO12" s="333"/>
      <c r="VXP12" s="334"/>
      <c r="VXQ12" s="335"/>
      <c r="VXR12" s="336"/>
      <c r="VXS12" s="337"/>
      <c r="VXT12" s="338"/>
      <c r="VXU12" s="338"/>
      <c r="VXV12" s="339"/>
      <c r="VXW12" s="333"/>
      <c r="VXX12" s="334"/>
      <c r="VXY12" s="335"/>
      <c r="VXZ12" s="336"/>
      <c r="VYA12" s="337"/>
      <c r="VYB12" s="338"/>
      <c r="VYC12" s="338"/>
      <c r="VYD12" s="339"/>
      <c r="VYE12" s="333"/>
      <c r="VYF12" s="334"/>
      <c r="VYG12" s="335"/>
      <c r="VYH12" s="336"/>
      <c r="VYI12" s="337"/>
      <c r="VYJ12" s="338"/>
      <c r="VYK12" s="338"/>
      <c r="VYL12" s="339"/>
      <c r="VYM12" s="333"/>
      <c r="VYN12" s="334"/>
      <c r="VYO12" s="335"/>
      <c r="VYP12" s="336"/>
      <c r="VYQ12" s="337"/>
      <c r="VYR12" s="338"/>
      <c r="VYS12" s="338"/>
      <c r="VYT12" s="339"/>
      <c r="VYU12" s="333"/>
      <c r="VYV12" s="334"/>
      <c r="VYW12" s="335"/>
      <c r="VYX12" s="336"/>
      <c r="VYY12" s="337"/>
      <c r="VYZ12" s="338"/>
      <c r="VZA12" s="338"/>
      <c r="VZB12" s="339"/>
      <c r="VZC12" s="333"/>
      <c r="VZD12" s="334"/>
      <c r="VZE12" s="335"/>
      <c r="VZF12" s="336"/>
      <c r="VZG12" s="337"/>
      <c r="VZH12" s="338"/>
      <c r="VZI12" s="338"/>
      <c r="VZJ12" s="339"/>
      <c r="VZK12" s="333"/>
      <c r="VZL12" s="334"/>
      <c r="VZM12" s="335"/>
      <c r="VZN12" s="336"/>
      <c r="VZO12" s="337"/>
      <c r="VZP12" s="338"/>
      <c r="VZQ12" s="338"/>
      <c r="VZR12" s="339"/>
      <c r="VZS12" s="333"/>
      <c r="VZT12" s="334"/>
      <c r="VZU12" s="335"/>
      <c r="VZV12" s="336"/>
      <c r="VZW12" s="337"/>
      <c r="VZX12" s="338"/>
      <c r="VZY12" s="338"/>
      <c r="VZZ12" s="339"/>
      <c r="WAA12" s="333"/>
      <c r="WAB12" s="334"/>
      <c r="WAC12" s="335"/>
      <c r="WAD12" s="336"/>
      <c r="WAE12" s="337"/>
      <c r="WAF12" s="338"/>
      <c r="WAG12" s="338"/>
      <c r="WAH12" s="339"/>
      <c r="WAI12" s="333"/>
      <c r="WAJ12" s="334"/>
      <c r="WAK12" s="335"/>
      <c r="WAL12" s="336"/>
      <c r="WAM12" s="337"/>
      <c r="WAN12" s="338"/>
      <c r="WAO12" s="338"/>
      <c r="WAP12" s="339"/>
      <c r="WAQ12" s="333"/>
      <c r="WAR12" s="334"/>
      <c r="WAS12" s="335"/>
      <c r="WAT12" s="336"/>
      <c r="WAU12" s="337"/>
      <c r="WAV12" s="338"/>
      <c r="WAW12" s="338"/>
      <c r="WAX12" s="339"/>
      <c r="WAY12" s="333"/>
      <c r="WAZ12" s="334"/>
      <c r="WBA12" s="335"/>
      <c r="WBB12" s="336"/>
      <c r="WBC12" s="337"/>
      <c r="WBD12" s="338"/>
      <c r="WBE12" s="338"/>
      <c r="WBF12" s="339"/>
      <c r="WBG12" s="333"/>
      <c r="WBH12" s="334"/>
      <c r="WBI12" s="335"/>
      <c r="WBJ12" s="336"/>
      <c r="WBK12" s="337"/>
      <c r="WBL12" s="338"/>
      <c r="WBM12" s="338"/>
      <c r="WBN12" s="339"/>
      <c r="WBO12" s="333"/>
      <c r="WBP12" s="334"/>
      <c r="WBQ12" s="335"/>
      <c r="WBR12" s="336"/>
      <c r="WBS12" s="337"/>
      <c r="WBT12" s="338"/>
      <c r="WBU12" s="338"/>
      <c r="WBV12" s="339"/>
      <c r="WBW12" s="333"/>
      <c r="WBX12" s="334"/>
      <c r="WBY12" s="335"/>
      <c r="WBZ12" s="336"/>
      <c r="WCA12" s="337"/>
      <c r="WCB12" s="338"/>
      <c r="WCC12" s="338"/>
      <c r="WCD12" s="339"/>
      <c r="WCE12" s="333"/>
      <c r="WCF12" s="334"/>
      <c r="WCG12" s="335"/>
      <c r="WCH12" s="336"/>
      <c r="WCI12" s="337"/>
      <c r="WCJ12" s="338"/>
      <c r="WCK12" s="338"/>
      <c r="WCL12" s="339"/>
      <c r="WCM12" s="333"/>
      <c r="WCN12" s="334"/>
      <c r="WCO12" s="335"/>
      <c r="WCP12" s="336"/>
      <c r="WCQ12" s="337"/>
      <c r="WCR12" s="338"/>
      <c r="WCS12" s="338"/>
      <c r="WCT12" s="339"/>
      <c r="WCU12" s="333"/>
      <c r="WCV12" s="334"/>
      <c r="WCW12" s="335"/>
      <c r="WCX12" s="336"/>
      <c r="WCY12" s="337"/>
      <c r="WCZ12" s="338"/>
      <c r="WDA12" s="338"/>
      <c r="WDB12" s="339"/>
      <c r="WDC12" s="333"/>
      <c r="WDD12" s="334"/>
      <c r="WDE12" s="335"/>
      <c r="WDF12" s="336"/>
      <c r="WDG12" s="337"/>
      <c r="WDH12" s="338"/>
      <c r="WDI12" s="338"/>
      <c r="WDJ12" s="339"/>
      <c r="WDK12" s="333"/>
      <c r="WDL12" s="334"/>
      <c r="WDM12" s="335"/>
      <c r="WDN12" s="336"/>
      <c r="WDO12" s="337"/>
      <c r="WDP12" s="338"/>
      <c r="WDQ12" s="338"/>
      <c r="WDR12" s="339"/>
      <c r="WDS12" s="333"/>
      <c r="WDT12" s="334"/>
      <c r="WDU12" s="335"/>
      <c r="WDV12" s="336"/>
      <c r="WDW12" s="337"/>
      <c r="WDX12" s="338"/>
      <c r="WDY12" s="338"/>
      <c r="WDZ12" s="339"/>
      <c r="WEA12" s="333"/>
      <c r="WEB12" s="334"/>
      <c r="WEC12" s="335"/>
      <c r="WED12" s="336"/>
      <c r="WEE12" s="337"/>
      <c r="WEF12" s="338"/>
      <c r="WEG12" s="338"/>
      <c r="WEH12" s="339"/>
      <c r="WEI12" s="333"/>
      <c r="WEJ12" s="334"/>
      <c r="WEK12" s="335"/>
      <c r="WEL12" s="336"/>
      <c r="WEM12" s="337"/>
      <c r="WEN12" s="338"/>
      <c r="WEO12" s="338"/>
      <c r="WEP12" s="339"/>
      <c r="WEQ12" s="333"/>
      <c r="WER12" s="334"/>
      <c r="WES12" s="335"/>
      <c r="WET12" s="336"/>
      <c r="WEU12" s="337"/>
      <c r="WEV12" s="338"/>
      <c r="WEW12" s="338"/>
      <c r="WEX12" s="339"/>
      <c r="WEY12" s="333"/>
      <c r="WEZ12" s="334"/>
      <c r="WFA12" s="335"/>
      <c r="WFB12" s="336"/>
      <c r="WFC12" s="337"/>
      <c r="WFD12" s="338"/>
      <c r="WFE12" s="338"/>
      <c r="WFF12" s="339"/>
      <c r="WFG12" s="333"/>
      <c r="WFH12" s="334"/>
      <c r="WFI12" s="335"/>
      <c r="WFJ12" s="336"/>
      <c r="WFK12" s="337"/>
      <c r="WFL12" s="338"/>
      <c r="WFM12" s="338"/>
      <c r="WFN12" s="339"/>
      <c r="WFO12" s="333"/>
      <c r="WFP12" s="334"/>
      <c r="WFQ12" s="335"/>
      <c r="WFR12" s="336"/>
      <c r="WFS12" s="337"/>
      <c r="WFT12" s="338"/>
      <c r="WFU12" s="338"/>
      <c r="WFV12" s="339"/>
      <c r="WFW12" s="333"/>
      <c r="WFX12" s="334"/>
      <c r="WFY12" s="335"/>
      <c r="WFZ12" s="336"/>
      <c r="WGA12" s="337"/>
      <c r="WGB12" s="338"/>
      <c r="WGC12" s="338"/>
      <c r="WGD12" s="339"/>
      <c r="WGE12" s="333"/>
      <c r="WGF12" s="334"/>
      <c r="WGG12" s="335"/>
      <c r="WGH12" s="336"/>
      <c r="WGI12" s="337"/>
      <c r="WGJ12" s="338"/>
      <c r="WGK12" s="338"/>
      <c r="WGL12" s="339"/>
      <c r="WGM12" s="333"/>
      <c r="WGN12" s="334"/>
      <c r="WGO12" s="335"/>
      <c r="WGP12" s="336"/>
      <c r="WGQ12" s="337"/>
      <c r="WGR12" s="338"/>
      <c r="WGS12" s="338"/>
      <c r="WGT12" s="339"/>
      <c r="WGU12" s="333"/>
      <c r="WGV12" s="334"/>
      <c r="WGW12" s="335"/>
      <c r="WGX12" s="336"/>
      <c r="WGY12" s="337"/>
      <c r="WGZ12" s="338"/>
      <c r="WHA12" s="338"/>
      <c r="WHB12" s="339"/>
      <c r="WHC12" s="333"/>
      <c r="WHD12" s="334"/>
      <c r="WHE12" s="335"/>
      <c r="WHF12" s="336"/>
      <c r="WHG12" s="337"/>
      <c r="WHH12" s="338"/>
      <c r="WHI12" s="338"/>
      <c r="WHJ12" s="339"/>
      <c r="WHK12" s="333"/>
      <c r="WHL12" s="334"/>
      <c r="WHM12" s="335"/>
      <c r="WHN12" s="336"/>
      <c r="WHO12" s="337"/>
      <c r="WHP12" s="338"/>
      <c r="WHQ12" s="338"/>
      <c r="WHR12" s="339"/>
      <c r="WHS12" s="333"/>
      <c r="WHT12" s="334"/>
      <c r="WHU12" s="335"/>
      <c r="WHV12" s="336"/>
      <c r="WHW12" s="337"/>
      <c r="WHX12" s="338"/>
      <c r="WHY12" s="338"/>
      <c r="WHZ12" s="339"/>
      <c r="WIA12" s="333"/>
      <c r="WIB12" s="334"/>
      <c r="WIC12" s="335"/>
      <c r="WID12" s="336"/>
      <c r="WIE12" s="337"/>
      <c r="WIF12" s="338"/>
      <c r="WIG12" s="338"/>
      <c r="WIH12" s="339"/>
      <c r="WII12" s="333"/>
      <c r="WIJ12" s="334"/>
      <c r="WIK12" s="335"/>
      <c r="WIL12" s="336"/>
      <c r="WIM12" s="337"/>
      <c r="WIN12" s="338"/>
      <c r="WIO12" s="338"/>
      <c r="WIP12" s="339"/>
      <c r="WIQ12" s="333"/>
      <c r="WIR12" s="334"/>
      <c r="WIS12" s="335"/>
      <c r="WIT12" s="336"/>
      <c r="WIU12" s="337"/>
      <c r="WIV12" s="338"/>
      <c r="WIW12" s="338"/>
      <c r="WIX12" s="339"/>
      <c r="WIY12" s="333"/>
      <c r="WIZ12" s="334"/>
      <c r="WJA12" s="335"/>
      <c r="WJB12" s="336"/>
      <c r="WJC12" s="337"/>
      <c r="WJD12" s="338"/>
      <c r="WJE12" s="338"/>
      <c r="WJF12" s="339"/>
      <c r="WJG12" s="333"/>
      <c r="WJH12" s="334"/>
      <c r="WJI12" s="335"/>
      <c r="WJJ12" s="336"/>
      <c r="WJK12" s="337"/>
      <c r="WJL12" s="338"/>
      <c r="WJM12" s="338"/>
      <c r="WJN12" s="339"/>
      <c r="WJO12" s="333"/>
      <c r="WJP12" s="334"/>
      <c r="WJQ12" s="335"/>
      <c r="WJR12" s="336"/>
      <c r="WJS12" s="337"/>
      <c r="WJT12" s="338"/>
      <c r="WJU12" s="338"/>
      <c r="WJV12" s="339"/>
      <c r="WJW12" s="333"/>
      <c r="WJX12" s="334"/>
      <c r="WJY12" s="335"/>
      <c r="WJZ12" s="336"/>
      <c r="WKA12" s="337"/>
      <c r="WKB12" s="338"/>
      <c r="WKC12" s="338"/>
      <c r="WKD12" s="339"/>
      <c r="WKE12" s="333"/>
      <c r="WKF12" s="334"/>
      <c r="WKG12" s="335"/>
      <c r="WKH12" s="336"/>
      <c r="WKI12" s="337"/>
      <c r="WKJ12" s="338"/>
      <c r="WKK12" s="338"/>
      <c r="WKL12" s="339"/>
      <c r="WKM12" s="333"/>
      <c r="WKN12" s="334"/>
      <c r="WKO12" s="335"/>
      <c r="WKP12" s="336"/>
      <c r="WKQ12" s="337"/>
      <c r="WKR12" s="338"/>
      <c r="WKS12" s="338"/>
      <c r="WKT12" s="339"/>
      <c r="WKU12" s="333"/>
      <c r="WKV12" s="334"/>
      <c r="WKW12" s="335"/>
      <c r="WKX12" s="336"/>
      <c r="WKY12" s="337"/>
      <c r="WKZ12" s="338"/>
      <c r="WLA12" s="338"/>
      <c r="WLB12" s="339"/>
      <c r="WLC12" s="333"/>
      <c r="WLD12" s="334"/>
      <c r="WLE12" s="335"/>
      <c r="WLF12" s="336"/>
      <c r="WLG12" s="337"/>
      <c r="WLH12" s="338"/>
      <c r="WLI12" s="338"/>
      <c r="WLJ12" s="339"/>
      <c r="WLK12" s="333"/>
      <c r="WLL12" s="334"/>
      <c r="WLM12" s="335"/>
      <c r="WLN12" s="336"/>
      <c r="WLO12" s="337"/>
      <c r="WLP12" s="338"/>
      <c r="WLQ12" s="338"/>
      <c r="WLR12" s="339"/>
      <c r="WLS12" s="333"/>
      <c r="WLT12" s="334"/>
      <c r="WLU12" s="335"/>
      <c r="WLV12" s="336"/>
      <c r="WLW12" s="337"/>
      <c r="WLX12" s="338"/>
      <c r="WLY12" s="338"/>
      <c r="WLZ12" s="339"/>
      <c r="WMA12" s="333"/>
      <c r="WMB12" s="334"/>
      <c r="WMC12" s="335"/>
      <c r="WMD12" s="336"/>
      <c r="WME12" s="337"/>
      <c r="WMF12" s="338"/>
      <c r="WMG12" s="338"/>
      <c r="WMH12" s="339"/>
      <c r="WMI12" s="333"/>
      <c r="WMJ12" s="334"/>
      <c r="WMK12" s="335"/>
      <c r="WML12" s="336"/>
      <c r="WMM12" s="337"/>
      <c r="WMN12" s="338"/>
      <c r="WMO12" s="338"/>
      <c r="WMP12" s="339"/>
      <c r="WMQ12" s="333"/>
      <c r="WMR12" s="334"/>
      <c r="WMS12" s="335"/>
      <c r="WMT12" s="336"/>
      <c r="WMU12" s="337"/>
      <c r="WMV12" s="338"/>
      <c r="WMW12" s="338"/>
      <c r="WMX12" s="339"/>
      <c r="WMY12" s="333"/>
      <c r="WMZ12" s="334"/>
      <c r="WNA12" s="335"/>
      <c r="WNB12" s="336"/>
      <c r="WNC12" s="337"/>
      <c r="WND12" s="338"/>
      <c r="WNE12" s="338"/>
      <c r="WNF12" s="339"/>
      <c r="WNG12" s="333"/>
      <c r="WNH12" s="334"/>
      <c r="WNI12" s="335"/>
      <c r="WNJ12" s="336"/>
      <c r="WNK12" s="337"/>
      <c r="WNL12" s="338"/>
      <c r="WNM12" s="338"/>
      <c r="WNN12" s="339"/>
      <c r="WNO12" s="333"/>
      <c r="WNP12" s="334"/>
      <c r="WNQ12" s="335"/>
      <c r="WNR12" s="336"/>
      <c r="WNS12" s="337"/>
      <c r="WNT12" s="338"/>
      <c r="WNU12" s="338"/>
      <c r="WNV12" s="339"/>
      <c r="WNW12" s="333"/>
      <c r="WNX12" s="334"/>
      <c r="WNY12" s="335"/>
      <c r="WNZ12" s="336"/>
      <c r="WOA12" s="337"/>
      <c r="WOB12" s="338"/>
      <c r="WOC12" s="338"/>
      <c r="WOD12" s="339"/>
      <c r="WOE12" s="333"/>
      <c r="WOF12" s="334"/>
      <c r="WOG12" s="335"/>
      <c r="WOH12" s="336"/>
      <c r="WOI12" s="337"/>
      <c r="WOJ12" s="338"/>
      <c r="WOK12" s="338"/>
      <c r="WOL12" s="339"/>
      <c r="WOM12" s="333"/>
      <c r="WON12" s="334"/>
      <c r="WOO12" s="335"/>
      <c r="WOP12" s="336"/>
      <c r="WOQ12" s="337"/>
      <c r="WOR12" s="338"/>
      <c r="WOS12" s="338"/>
      <c r="WOT12" s="339"/>
      <c r="WOU12" s="333"/>
      <c r="WOV12" s="334"/>
      <c r="WOW12" s="335"/>
      <c r="WOX12" s="336"/>
      <c r="WOY12" s="337"/>
      <c r="WOZ12" s="338"/>
      <c r="WPA12" s="338"/>
      <c r="WPB12" s="339"/>
      <c r="WPC12" s="333"/>
      <c r="WPD12" s="334"/>
      <c r="WPE12" s="335"/>
      <c r="WPF12" s="336"/>
      <c r="WPG12" s="337"/>
      <c r="WPH12" s="338"/>
      <c r="WPI12" s="338"/>
      <c r="WPJ12" s="339"/>
      <c r="WPK12" s="333"/>
      <c r="WPL12" s="334"/>
      <c r="WPM12" s="335"/>
      <c r="WPN12" s="336"/>
      <c r="WPO12" s="337"/>
      <c r="WPP12" s="338"/>
      <c r="WPQ12" s="338"/>
      <c r="WPR12" s="339"/>
      <c r="WPS12" s="333"/>
      <c r="WPT12" s="334"/>
      <c r="WPU12" s="335"/>
      <c r="WPV12" s="336"/>
      <c r="WPW12" s="337"/>
      <c r="WPX12" s="338"/>
      <c r="WPY12" s="338"/>
      <c r="WPZ12" s="339"/>
      <c r="WQA12" s="333"/>
      <c r="WQB12" s="334"/>
      <c r="WQC12" s="335"/>
      <c r="WQD12" s="336"/>
      <c r="WQE12" s="337"/>
      <c r="WQF12" s="338"/>
      <c r="WQG12" s="338"/>
      <c r="WQH12" s="339"/>
      <c r="WQI12" s="333"/>
      <c r="WQJ12" s="334"/>
      <c r="WQK12" s="335"/>
      <c r="WQL12" s="336"/>
      <c r="WQM12" s="337"/>
      <c r="WQN12" s="338"/>
      <c r="WQO12" s="338"/>
      <c r="WQP12" s="339"/>
      <c r="WQQ12" s="333"/>
      <c r="WQR12" s="334"/>
      <c r="WQS12" s="335"/>
      <c r="WQT12" s="336"/>
      <c r="WQU12" s="337"/>
      <c r="WQV12" s="338"/>
      <c r="WQW12" s="338"/>
      <c r="WQX12" s="339"/>
      <c r="WQY12" s="333"/>
      <c r="WQZ12" s="334"/>
      <c r="WRA12" s="335"/>
      <c r="WRB12" s="336"/>
      <c r="WRC12" s="337"/>
      <c r="WRD12" s="338"/>
      <c r="WRE12" s="338"/>
      <c r="WRF12" s="339"/>
      <c r="WRG12" s="333"/>
      <c r="WRH12" s="334"/>
      <c r="WRI12" s="335"/>
      <c r="WRJ12" s="336"/>
      <c r="WRK12" s="337"/>
      <c r="WRL12" s="338"/>
      <c r="WRM12" s="338"/>
      <c r="WRN12" s="339"/>
      <c r="WRO12" s="333"/>
      <c r="WRP12" s="334"/>
      <c r="WRQ12" s="335"/>
      <c r="WRR12" s="336"/>
      <c r="WRS12" s="337"/>
      <c r="WRT12" s="338"/>
      <c r="WRU12" s="338"/>
      <c r="WRV12" s="339"/>
      <c r="WRW12" s="333"/>
      <c r="WRX12" s="334"/>
      <c r="WRY12" s="335"/>
      <c r="WRZ12" s="336"/>
      <c r="WSA12" s="337"/>
      <c r="WSB12" s="338"/>
      <c r="WSC12" s="338"/>
      <c r="WSD12" s="339"/>
      <c r="WSE12" s="333"/>
      <c r="WSF12" s="334"/>
      <c r="WSG12" s="335"/>
      <c r="WSH12" s="336"/>
      <c r="WSI12" s="337"/>
      <c r="WSJ12" s="338"/>
      <c r="WSK12" s="338"/>
      <c r="WSL12" s="339"/>
      <c r="WSM12" s="333"/>
      <c r="WSN12" s="334"/>
      <c r="WSO12" s="335"/>
      <c r="WSP12" s="336"/>
      <c r="WSQ12" s="337"/>
      <c r="WSR12" s="338"/>
      <c r="WSS12" s="338"/>
      <c r="WST12" s="339"/>
      <c r="WSU12" s="333"/>
      <c r="WSV12" s="334"/>
      <c r="WSW12" s="335"/>
      <c r="WSX12" s="336"/>
      <c r="WSY12" s="337"/>
      <c r="WSZ12" s="338"/>
      <c r="WTA12" s="338"/>
      <c r="WTB12" s="339"/>
      <c r="WTC12" s="333"/>
      <c r="WTD12" s="334"/>
      <c r="WTE12" s="335"/>
      <c r="WTF12" s="336"/>
      <c r="WTG12" s="337"/>
      <c r="WTH12" s="338"/>
      <c r="WTI12" s="338"/>
      <c r="WTJ12" s="339"/>
      <c r="WTK12" s="333"/>
      <c r="WTL12" s="334"/>
      <c r="WTM12" s="335"/>
      <c r="WTN12" s="336"/>
      <c r="WTO12" s="337"/>
      <c r="WTP12" s="338"/>
      <c r="WTQ12" s="338"/>
      <c r="WTR12" s="339"/>
      <c r="WTS12" s="333"/>
      <c r="WTT12" s="334"/>
      <c r="WTU12" s="335"/>
      <c r="WTV12" s="336"/>
      <c r="WTW12" s="337"/>
      <c r="WTX12" s="338"/>
      <c r="WTY12" s="338"/>
      <c r="WTZ12" s="339"/>
      <c r="WUA12" s="333"/>
      <c r="WUB12" s="334"/>
      <c r="WUC12" s="335"/>
      <c r="WUD12" s="336"/>
      <c r="WUE12" s="337"/>
      <c r="WUF12" s="338"/>
      <c r="WUG12" s="338"/>
      <c r="WUH12" s="339"/>
      <c r="WUI12" s="333"/>
      <c r="WUJ12" s="334"/>
      <c r="WUK12" s="335"/>
      <c r="WUL12" s="336"/>
      <c r="WUM12" s="337"/>
      <c r="WUN12" s="338"/>
      <c r="WUO12" s="338"/>
      <c r="WUP12" s="339"/>
      <c r="WUQ12" s="333"/>
      <c r="WUR12" s="334"/>
      <c r="WUS12" s="335"/>
      <c r="WUT12" s="336"/>
      <c r="WUU12" s="337"/>
      <c r="WUV12" s="338"/>
      <c r="WUW12" s="338"/>
      <c r="WUX12" s="339"/>
      <c r="WUY12" s="333"/>
      <c r="WUZ12" s="334"/>
      <c r="WVA12" s="335"/>
      <c r="WVB12" s="336"/>
      <c r="WVC12" s="337"/>
      <c r="WVD12" s="338"/>
      <c r="WVE12" s="338"/>
      <c r="WVF12" s="339"/>
      <c r="WVG12" s="333"/>
      <c r="WVH12" s="334"/>
      <c r="WVI12" s="335"/>
      <c r="WVJ12" s="336"/>
      <c r="WVK12" s="337"/>
      <c r="WVL12" s="338"/>
      <c r="WVM12" s="338"/>
      <c r="WVN12" s="339"/>
      <c r="WVO12" s="333"/>
      <c r="WVP12" s="334"/>
      <c r="WVQ12" s="335"/>
      <c r="WVR12" s="336"/>
      <c r="WVS12" s="337"/>
      <c r="WVT12" s="338"/>
      <c r="WVU12" s="338"/>
      <c r="WVV12" s="339"/>
      <c r="WVW12" s="333"/>
      <c r="WVX12" s="334"/>
      <c r="WVY12" s="335"/>
      <c r="WVZ12" s="336"/>
      <c r="WWA12" s="337"/>
      <c r="WWB12" s="338"/>
      <c r="WWC12" s="338"/>
      <c r="WWD12" s="339"/>
      <c r="WWE12" s="333"/>
      <c r="WWF12" s="334"/>
      <c r="WWG12" s="335"/>
      <c r="WWH12" s="336"/>
      <c r="WWI12" s="337"/>
      <c r="WWJ12" s="338"/>
      <c r="WWK12" s="338"/>
      <c r="WWL12" s="339"/>
      <c r="WWM12" s="333"/>
      <c r="WWN12" s="334"/>
      <c r="WWO12" s="335"/>
      <c r="WWP12" s="336"/>
      <c r="WWQ12" s="337"/>
      <c r="WWR12" s="338"/>
      <c r="WWS12" s="338"/>
      <c r="WWT12" s="339"/>
      <c r="WWU12" s="333"/>
      <c r="WWV12" s="334"/>
      <c r="WWW12" s="335"/>
      <c r="WWX12" s="336"/>
      <c r="WWY12" s="337"/>
      <c r="WWZ12" s="338"/>
      <c r="WXA12" s="338"/>
      <c r="WXB12" s="339"/>
      <c r="WXC12" s="333"/>
      <c r="WXD12" s="334"/>
      <c r="WXE12" s="335"/>
      <c r="WXF12" s="336"/>
      <c r="WXG12" s="337"/>
      <c r="WXH12" s="338"/>
      <c r="WXI12" s="338"/>
      <c r="WXJ12" s="339"/>
      <c r="WXK12" s="333"/>
      <c r="WXL12" s="334"/>
      <c r="WXM12" s="335"/>
      <c r="WXN12" s="336"/>
      <c r="WXO12" s="337"/>
      <c r="WXP12" s="338"/>
      <c r="WXQ12" s="338"/>
      <c r="WXR12" s="339"/>
      <c r="WXS12" s="333"/>
      <c r="WXT12" s="334"/>
      <c r="WXU12" s="335"/>
      <c r="WXV12" s="336"/>
      <c r="WXW12" s="337"/>
      <c r="WXX12" s="338"/>
      <c r="WXY12" s="338"/>
      <c r="WXZ12" s="339"/>
      <c r="WYA12" s="333"/>
      <c r="WYB12" s="334"/>
      <c r="WYC12" s="335"/>
      <c r="WYD12" s="336"/>
      <c r="WYE12" s="337"/>
      <c r="WYF12" s="338"/>
      <c r="WYG12" s="338"/>
      <c r="WYH12" s="339"/>
      <c r="WYI12" s="333"/>
      <c r="WYJ12" s="334"/>
      <c r="WYK12" s="335"/>
      <c r="WYL12" s="336"/>
      <c r="WYM12" s="337"/>
      <c r="WYN12" s="338"/>
      <c r="WYO12" s="338"/>
      <c r="WYP12" s="339"/>
      <c r="WYQ12" s="333"/>
      <c r="WYR12" s="334"/>
      <c r="WYS12" s="335"/>
      <c r="WYT12" s="336"/>
      <c r="WYU12" s="337"/>
      <c r="WYV12" s="338"/>
      <c r="WYW12" s="338"/>
      <c r="WYX12" s="339"/>
      <c r="WYY12" s="333"/>
      <c r="WYZ12" s="334"/>
      <c r="WZA12" s="335"/>
      <c r="WZB12" s="336"/>
      <c r="WZC12" s="337"/>
      <c r="WZD12" s="338"/>
      <c r="WZE12" s="338"/>
      <c r="WZF12" s="339"/>
      <c r="WZG12" s="333"/>
      <c r="WZH12" s="334"/>
      <c r="WZI12" s="335"/>
      <c r="WZJ12" s="336"/>
      <c r="WZK12" s="337"/>
      <c r="WZL12" s="338"/>
      <c r="WZM12" s="338"/>
      <c r="WZN12" s="339"/>
      <c r="WZO12" s="333"/>
      <c r="WZP12" s="334"/>
      <c r="WZQ12" s="335"/>
      <c r="WZR12" s="336"/>
      <c r="WZS12" s="337"/>
      <c r="WZT12" s="338"/>
      <c r="WZU12" s="338"/>
      <c r="WZV12" s="339"/>
      <c r="WZW12" s="333"/>
      <c r="WZX12" s="334"/>
      <c r="WZY12" s="335"/>
      <c r="WZZ12" s="336"/>
      <c r="XAA12" s="337"/>
      <c r="XAB12" s="338"/>
      <c r="XAC12" s="338"/>
      <c r="XAD12" s="339"/>
      <c r="XAE12" s="333"/>
      <c r="XAF12" s="334"/>
      <c r="XAG12" s="335"/>
      <c r="XAH12" s="336"/>
      <c r="XAI12" s="337"/>
      <c r="XAJ12" s="338"/>
      <c r="XAK12" s="338"/>
      <c r="XAL12" s="339"/>
      <c r="XAM12" s="333"/>
      <c r="XAN12" s="334"/>
      <c r="XAO12" s="335"/>
      <c r="XAP12" s="336"/>
      <c r="XAQ12" s="337"/>
      <c r="XAR12" s="338"/>
      <c r="XAS12" s="338"/>
      <c r="XAT12" s="339"/>
      <c r="XAU12" s="333"/>
      <c r="XAV12" s="334"/>
      <c r="XAW12" s="335"/>
      <c r="XAX12" s="336"/>
      <c r="XAY12" s="337"/>
      <c r="XAZ12" s="338"/>
      <c r="XBA12" s="338"/>
      <c r="XBB12" s="339"/>
      <c r="XBC12" s="333"/>
      <c r="XBD12" s="334"/>
      <c r="XBE12" s="335"/>
      <c r="XBF12" s="336"/>
      <c r="XBG12" s="337"/>
      <c r="XBH12" s="338"/>
      <c r="XBI12" s="338"/>
      <c r="XBJ12" s="339"/>
      <c r="XBK12" s="333"/>
      <c r="XBL12" s="334"/>
      <c r="XBM12" s="335"/>
      <c r="XBN12" s="336"/>
      <c r="XBO12" s="337"/>
      <c r="XBP12" s="338"/>
      <c r="XBQ12" s="338"/>
      <c r="XBR12" s="339"/>
      <c r="XBS12" s="333"/>
      <c r="XBT12" s="334"/>
      <c r="XBU12" s="335"/>
      <c r="XBV12" s="336"/>
      <c r="XBW12" s="337"/>
      <c r="XBX12" s="338"/>
      <c r="XBY12" s="338"/>
      <c r="XBZ12" s="339"/>
      <c r="XCA12" s="333"/>
      <c r="XCB12" s="334"/>
      <c r="XCC12" s="335"/>
      <c r="XCD12" s="336"/>
      <c r="XCE12" s="337"/>
      <c r="XCF12" s="338"/>
      <c r="XCG12" s="338"/>
      <c r="XCH12" s="339"/>
      <c r="XCI12" s="333"/>
      <c r="XCJ12" s="334"/>
      <c r="XCK12" s="335"/>
      <c r="XCL12" s="336"/>
      <c r="XCM12" s="337"/>
      <c r="XCN12" s="338"/>
      <c r="XCO12" s="338"/>
      <c r="XCP12" s="339"/>
      <c r="XCQ12" s="333"/>
      <c r="XCR12" s="334"/>
      <c r="XCS12" s="335"/>
      <c r="XCT12" s="336"/>
      <c r="XCU12" s="337"/>
      <c r="XCV12" s="338"/>
      <c r="XCW12" s="338"/>
      <c r="XCX12" s="339"/>
      <c r="XCY12" s="333"/>
      <c r="XCZ12" s="334"/>
      <c r="XDA12" s="335"/>
      <c r="XDB12" s="336"/>
      <c r="XDC12" s="337"/>
      <c r="XDD12" s="338"/>
      <c r="XDE12" s="338"/>
      <c r="XDF12" s="339"/>
      <c r="XDG12" s="333"/>
      <c r="XDH12" s="334"/>
      <c r="XDI12" s="335"/>
      <c r="XDJ12" s="336"/>
      <c r="XDK12" s="337"/>
      <c r="XDL12" s="338"/>
      <c r="XDM12" s="338"/>
      <c r="XDN12" s="339"/>
      <c r="XDO12" s="333"/>
      <c r="XDP12" s="334"/>
      <c r="XDQ12" s="335"/>
      <c r="XDR12" s="336"/>
      <c r="XDS12" s="337"/>
      <c r="XDT12" s="338"/>
      <c r="XDU12" s="338"/>
      <c r="XDV12" s="339"/>
      <c r="XDW12" s="333"/>
      <c r="XDX12" s="334"/>
      <c r="XDY12" s="335"/>
      <c r="XDZ12" s="336"/>
      <c r="XEA12" s="337"/>
      <c r="XEB12" s="338"/>
      <c r="XEC12" s="338"/>
      <c r="XED12" s="339"/>
      <c r="XEE12" s="333"/>
      <c r="XEF12" s="334"/>
      <c r="XEG12" s="335"/>
      <c r="XEH12" s="336"/>
      <c r="XEI12" s="337"/>
      <c r="XEJ12" s="338"/>
      <c r="XEK12" s="338"/>
      <c r="XEL12" s="339"/>
      <c r="XEM12" s="333"/>
      <c r="XEN12" s="334"/>
      <c r="XEO12" s="335"/>
      <c r="XEP12" s="336"/>
      <c r="XEQ12" s="337"/>
      <c r="XER12" s="338"/>
      <c r="XES12" s="338"/>
      <c r="XET12" s="339"/>
      <c r="XEU12" s="333"/>
      <c r="XEV12" s="334"/>
      <c r="XEW12" s="335"/>
      <c r="XEX12" s="336"/>
      <c r="XEY12" s="337"/>
      <c r="XEZ12" s="338"/>
      <c r="XFA12" s="338"/>
      <c r="XFB12" s="339"/>
      <c r="XFC12" s="333"/>
      <c r="XFD12" s="334"/>
    </row>
    <row r="13" ht="141.75" spans="1:78">
      <c r="A13" s="223">
        <v>4</v>
      </c>
      <c r="B13" s="223" t="s">
        <v>646</v>
      </c>
      <c r="C13" s="226" t="s">
        <v>12</v>
      </c>
      <c r="D13" s="227" t="s">
        <v>647</v>
      </c>
      <c r="E13" s="223" t="s">
        <v>648</v>
      </c>
      <c r="F13" s="223" t="s">
        <v>649</v>
      </c>
      <c r="G13" s="223">
        <v>2</v>
      </c>
      <c r="H13" s="223" t="s">
        <v>357</v>
      </c>
      <c r="I13" s="274" t="s">
        <v>650</v>
      </c>
      <c r="J13" s="274" t="s">
        <v>651</v>
      </c>
      <c r="K13" s="250">
        <v>730</v>
      </c>
      <c r="L13" s="250">
        <v>609</v>
      </c>
      <c r="M13" s="250"/>
      <c r="N13" s="250">
        <f t="shared" si="16"/>
        <v>3000</v>
      </c>
      <c r="O13" s="250">
        <f t="shared" si="17"/>
        <v>2190000</v>
      </c>
      <c r="P13" s="250"/>
      <c r="Q13" s="291">
        <v>609</v>
      </c>
      <c r="R13" s="291" t="s">
        <v>652</v>
      </c>
      <c r="S13" s="292"/>
      <c r="T13" s="271"/>
      <c r="U13" s="271"/>
      <c r="V13" s="290">
        <v>2527</v>
      </c>
      <c r="W13" s="290">
        <v>3000</v>
      </c>
      <c r="X13" s="289">
        <f t="shared" si="0"/>
        <v>2190000</v>
      </c>
      <c r="Y13" s="290"/>
      <c r="Z13" s="290"/>
      <c r="AA13" s="289">
        <f t="shared" si="1"/>
        <v>0</v>
      </c>
      <c r="AB13" s="290"/>
      <c r="AC13" s="301"/>
      <c r="AD13" s="302">
        <f t="shared" si="2"/>
        <v>0</v>
      </c>
      <c r="AE13" s="305"/>
      <c r="AF13" s="304"/>
      <c r="AG13" s="302">
        <f t="shared" si="3"/>
        <v>0</v>
      </c>
      <c r="AH13" s="305"/>
      <c r="AI13" s="305"/>
      <c r="AJ13" s="302"/>
      <c r="AK13" s="305"/>
      <c r="AL13" s="305"/>
      <c r="AM13" s="302"/>
      <c r="AN13" s="305"/>
      <c r="AO13" s="305"/>
      <c r="AP13" s="302"/>
      <c r="AQ13" s="304"/>
      <c r="AR13" s="305"/>
      <c r="AS13" s="302">
        <f t="shared" si="4"/>
        <v>0</v>
      </c>
      <c r="AT13" s="304"/>
      <c r="AU13" s="305"/>
      <c r="AV13" s="302">
        <f t="shared" si="5"/>
        <v>0</v>
      </c>
      <c r="AW13" s="304"/>
      <c r="AX13" s="304"/>
      <c r="AY13" s="302">
        <f t="shared" si="6"/>
        <v>0</v>
      </c>
      <c r="AZ13" s="305"/>
      <c r="BA13" s="305"/>
      <c r="BB13" s="302">
        <f t="shared" si="7"/>
        <v>0</v>
      </c>
      <c r="BC13" s="305"/>
      <c r="BD13" s="305"/>
      <c r="BE13" s="302">
        <f t="shared" si="8"/>
        <v>0</v>
      </c>
      <c r="BF13" s="304"/>
      <c r="BG13" s="305"/>
      <c r="BH13" s="302">
        <f t="shared" si="9"/>
        <v>0</v>
      </c>
      <c r="BI13" s="305"/>
      <c r="BJ13" s="305"/>
      <c r="BK13" s="302">
        <f t="shared" si="10"/>
        <v>0</v>
      </c>
      <c r="BL13" s="305"/>
      <c r="BM13" s="305"/>
      <c r="BN13" s="302">
        <f t="shared" si="11"/>
        <v>0</v>
      </c>
      <c r="BO13" s="305"/>
      <c r="BP13" s="305"/>
      <c r="BQ13" s="302">
        <f t="shared" si="12"/>
        <v>0</v>
      </c>
      <c r="BR13" s="305"/>
      <c r="BS13" s="305"/>
      <c r="BT13" s="302">
        <f t="shared" si="13"/>
        <v>0</v>
      </c>
      <c r="BU13" s="305"/>
      <c r="BV13" s="305"/>
      <c r="BW13" s="302">
        <f t="shared" si="14"/>
        <v>0</v>
      </c>
      <c r="BX13" s="305"/>
      <c r="BY13" s="305"/>
      <c r="BZ13" s="302">
        <f t="shared" si="15"/>
        <v>0</v>
      </c>
    </row>
    <row r="14" ht="141.75" spans="1:78">
      <c r="A14" s="223">
        <v>5</v>
      </c>
      <c r="B14" s="223" t="s">
        <v>653</v>
      </c>
      <c r="C14" s="226" t="s">
        <v>12</v>
      </c>
      <c r="D14" s="227" t="s">
        <v>654</v>
      </c>
      <c r="E14" s="223" t="s">
        <v>655</v>
      </c>
      <c r="F14" s="223" t="s">
        <v>656</v>
      </c>
      <c r="G14" s="223">
        <v>6</v>
      </c>
      <c r="H14" s="223" t="s">
        <v>16</v>
      </c>
      <c r="I14" s="223" t="s">
        <v>657</v>
      </c>
      <c r="J14" s="223" t="s">
        <v>651</v>
      </c>
      <c r="K14" s="250">
        <v>138400</v>
      </c>
      <c r="L14" s="250">
        <v>138400</v>
      </c>
      <c r="M14" s="250"/>
      <c r="N14" s="250">
        <f t="shared" si="16"/>
        <v>200</v>
      </c>
      <c r="O14" s="250">
        <f t="shared" si="17"/>
        <v>27680000</v>
      </c>
      <c r="P14" s="250"/>
      <c r="Q14" s="291">
        <v>138400</v>
      </c>
      <c r="R14" s="291" t="s">
        <v>652</v>
      </c>
      <c r="S14" s="292"/>
      <c r="T14" s="271"/>
      <c r="U14" s="271"/>
      <c r="V14" s="290">
        <v>20</v>
      </c>
      <c r="W14" s="290">
        <v>200</v>
      </c>
      <c r="X14" s="289">
        <f t="shared" si="0"/>
        <v>27680000</v>
      </c>
      <c r="Y14" s="290"/>
      <c r="Z14" s="290"/>
      <c r="AA14" s="289">
        <f t="shared" si="1"/>
        <v>0</v>
      </c>
      <c r="AB14" s="290"/>
      <c r="AC14" s="301"/>
      <c r="AD14" s="302">
        <f t="shared" si="2"/>
        <v>0</v>
      </c>
      <c r="AE14" s="305"/>
      <c r="AF14" s="304"/>
      <c r="AG14" s="302">
        <f t="shared" si="3"/>
        <v>0</v>
      </c>
      <c r="AH14" s="305"/>
      <c r="AI14" s="305"/>
      <c r="AJ14" s="302"/>
      <c r="AK14" s="305"/>
      <c r="AL14" s="305"/>
      <c r="AM14" s="302"/>
      <c r="AN14" s="305"/>
      <c r="AO14" s="305"/>
      <c r="AP14" s="302"/>
      <c r="AQ14" s="304"/>
      <c r="AR14" s="305"/>
      <c r="AS14" s="302">
        <f t="shared" si="4"/>
        <v>0</v>
      </c>
      <c r="AT14" s="304"/>
      <c r="AU14" s="305"/>
      <c r="AV14" s="302">
        <f t="shared" si="5"/>
        <v>0</v>
      </c>
      <c r="AW14" s="304"/>
      <c r="AX14" s="304"/>
      <c r="AY14" s="302">
        <f t="shared" si="6"/>
        <v>0</v>
      </c>
      <c r="AZ14" s="305"/>
      <c r="BA14" s="305"/>
      <c r="BB14" s="302">
        <f t="shared" si="7"/>
        <v>0</v>
      </c>
      <c r="BC14" s="305"/>
      <c r="BD14" s="305"/>
      <c r="BE14" s="302">
        <f t="shared" si="8"/>
        <v>0</v>
      </c>
      <c r="BF14" s="304"/>
      <c r="BG14" s="305"/>
      <c r="BH14" s="302">
        <f t="shared" si="9"/>
        <v>0</v>
      </c>
      <c r="BI14" s="305"/>
      <c r="BJ14" s="305"/>
      <c r="BK14" s="302">
        <f t="shared" si="10"/>
        <v>0</v>
      </c>
      <c r="BL14" s="305"/>
      <c r="BM14" s="305"/>
      <c r="BN14" s="302">
        <f t="shared" si="11"/>
        <v>0</v>
      </c>
      <c r="BO14" s="305"/>
      <c r="BP14" s="305"/>
      <c r="BQ14" s="302">
        <f t="shared" si="12"/>
        <v>0</v>
      </c>
      <c r="BR14" s="305"/>
      <c r="BS14" s="305"/>
      <c r="BT14" s="302">
        <f t="shared" si="13"/>
        <v>0</v>
      </c>
      <c r="BU14" s="305"/>
      <c r="BV14" s="305"/>
      <c r="BW14" s="302">
        <f t="shared" si="14"/>
        <v>0</v>
      </c>
      <c r="BX14" s="305"/>
      <c r="BY14" s="305"/>
      <c r="BZ14" s="302">
        <f t="shared" si="15"/>
        <v>0</v>
      </c>
    </row>
    <row r="15" ht="37.5" spans="1:79">
      <c r="A15" s="223" t="s">
        <v>638</v>
      </c>
      <c r="B15" s="223"/>
      <c r="C15" s="228" t="s">
        <v>658</v>
      </c>
      <c r="D15" s="229" t="s">
        <v>659</v>
      </c>
      <c r="E15" s="223"/>
      <c r="F15" s="223"/>
      <c r="G15" s="223"/>
      <c r="H15" s="223"/>
      <c r="I15" s="223"/>
      <c r="J15" s="223"/>
      <c r="K15" s="275"/>
      <c r="L15" s="250">
        <v>0</v>
      </c>
      <c r="M15" s="250"/>
      <c r="N15" s="250"/>
      <c r="O15" s="250">
        <f t="shared" si="17"/>
        <v>0</v>
      </c>
      <c r="P15" s="250"/>
      <c r="Q15" s="291"/>
      <c r="R15" s="291"/>
      <c r="S15" s="292"/>
      <c r="T15" s="271"/>
      <c r="U15" s="271"/>
      <c r="V15" s="271"/>
      <c r="W15" s="290">
        <v>0</v>
      </c>
      <c r="X15" s="290">
        <v>0</v>
      </c>
      <c r="Y15" s="289">
        <f>X15*K15</f>
        <v>0</v>
      </c>
      <c r="Z15" s="290"/>
      <c r="AA15" s="290"/>
      <c r="AB15" s="289">
        <f>AA15*K15</f>
        <v>0</v>
      </c>
      <c r="AC15" s="290"/>
      <c r="AD15" s="288"/>
      <c r="AE15" s="302">
        <f>AD15*K15</f>
        <v>0</v>
      </c>
      <c r="AF15" s="305"/>
      <c r="AG15" s="303"/>
      <c r="AH15" s="302">
        <f>AG15*K15</f>
        <v>0</v>
      </c>
      <c r="AI15" s="305"/>
      <c r="AJ15" s="305"/>
      <c r="AK15" s="302"/>
      <c r="AL15" s="305"/>
      <c r="AM15" s="305"/>
      <c r="AN15" s="302"/>
      <c r="AO15" s="305"/>
      <c r="AP15" s="305"/>
      <c r="AQ15" s="302"/>
      <c r="AR15" s="303"/>
      <c r="AS15" s="305"/>
      <c r="AT15" s="302">
        <f>AS15*K15</f>
        <v>0</v>
      </c>
      <c r="AU15" s="303"/>
      <c r="AV15" s="305"/>
      <c r="AW15" s="302">
        <f>AV15*K15</f>
        <v>0</v>
      </c>
      <c r="AX15" s="303"/>
      <c r="AY15" s="303"/>
      <c r="AZ15" s="302">
        <f>AW15*K15</f>
        <v>0</v>
      </c>
      <c r="BA15" s="305"/>
      <c r="BB15" s="305"/>
      <c r="BC15" s="302">
        <f>BB15*K15</f>
        <v>0</v>
      </c>
      <c r="BD15" s="305"/>
      <c r="BE15" s="305"/>
      <c r="BF15" s="302">
        <f>BE15*K15</f>
        <v>0</v>
      </c>
      <c r="BG15" s="303"/>
      <c r="BH15" s="305"/>
      <c r="BI15" s="302">
        <f>BH15*K15</f>
        <v>0</v>
      </c>
      <c r="BJ15" s="305"/>
      <c r="BK15" s="305"/>
      <c r="BL15" s="302">
        <f>BK15*K15</f>
        <v>0</v>
      </c>
      <c r="BM15" s="305"/>
      <c r="BN15" s="305"/>
      <c r="BO15" s="302">
        <f>BN15*K15</f>
        <v>0</v>
      </c>
      <c r="BP15" s="305"/>
      <c r="BQ15" s="305"/>
      <c r="BR15" s="302">
        <f>BQ15*K15</f>
        <v>0</v>
      </c>
      <c r="BS15" s="305"/>
      <c r="BT15" s="305"/>
      <c r="BU15" s="302">
        <f>BT15*K15</f>
        <v>0</v>
      </c>
      <c r="BV15" s="305"/>
      <c r="BW15" s="305"/>
      <c r="BX15" s="302">
        <f>BW15*K15</f>
        <v>0</v>
      </c>
      <c r="BY15" s="305"/>
      <c r="BZ15" s="305"/>
      <c r="CA15" s="302">
        <f>BZ15*K15</f>
        <v>0</v>
      </c>
    </row>
    <row r="16" ht="110.25" spans="1:79">
      <c r="A16" s="223">
        <v>9</v>
      </c>
      <c r="B16" s="223" t="s">
        <v>660</v>
      </c>
      <c r="C16" s="233" t="s">
        <v>658</v>
      </c>
      <c r="D16" s="234" t="s">
        <v>661</v>
      </c>
      <c r="E16" s="485" t="s">
        <v>662</v>
      </c>
      <c r="F16" s="485" t="s">
        <v>399</v>
      </c>
      <c r="G16" s="223">
        <v>5</v>
      </c>
      <c r="H16" s="485" t="s">
        <v>23</v>
      </c>
      <c r="I16" s="485" t="s">
        <v>663</v>
      </c>
      <c r="J16" s="485" t="s">
        <v>56</v>
      </c>
      <c r="K16" s="275">
        <v>70000</v>
      </c>
      <c r="L16" s="250">
        <v>70000</v>
      </c>
      <c r="M16" s="250"/>
      <c r="N16" s="250">
        <f>X16+AA16+AD16+AG16+AJ16+AM16+AP16+AS16+AV16+AY16+BB16+BE16+BH16+BN16+BQ16+BT16+BW16+BZ16</f>
        <v>300</v>
      </c>
      <c r="O16" s="250">
        <f t="shared" si="17"/>
        <v>21000000</v>
      </c>
      <c r="P16" s="250"/>
      <c r="Q16" s="291">
        <v>70000</v>
      </c>
      <c r="R16" s="291" t="s">
        <v>664</v>
      </c>
      <c r="S16" s="295" t="s">
        <v>664</v>
      </c>
      <c r="T16" s="271"/>
      <c r="U16" s="271"/>
      <c r="V16" s="271"/>
      <c r="W16" s="290">
        <v>0</v>
      </c>
      <c r="X16" s="290">
        <v>300</v>
      </c>
      <c r="Y16" s="289">
        <f>X16*K16</f>
        <v>21000000</v>
      </c>
      <c r="Z16" s="290"/>
      <c r="AA16" s="290"/>
      <c r="AB16" s="289">
        <f>AA16*K16</f>
        <v>0</v>
      </c>
      <c r="AC16" s="290"/>
      <c r="AD16" s="288"/>
      <c r="AE16" s="302">
        <f>AD16*K16</f>
        <v>0</v>
      </c>
      <c r="AF16" s="305"/>
      <c r="AG16" s="303"/>
      <c r="AH16" s="302">
        <f>AG16*K16</f>
        <v>0</v>
      </c>
      <c r="AI16" s="305"/>
      <c r="AJ16" s="305"/>
      <c r="AK16" s="302"/>
      <c r="AL16" s="305"/>
      <c r="AM16" s="305"/>
      <c r="AN16" s="302"/>
      <c r="AO16" s="305"/>
      <c r="AP16" s="305"/>
      <c r="AQ16" s="302"/>
      <c r="AR16" s="303"/>
      <c r="AS16" s="305"/>
      <c r="AT16" s="302">
        <f>AS16*K16</f>
        <v>0</v>
      </c>
      <c r="AU16" s="303"/>
      <c r="AV16" s="305"/>
      <c r="AW16" s="302">
        <f>AV16*K16</f>
        <v>0</v>
      </c>
      <c r="AX16" s="303"/>
      <c r="AY16" s="303"/>
      <c r="AZ16" s="302">
        <f>AW16*K16</f>
        <v>0</v>
      </c>
      <c r="BA16" s="305"/>
      <c r="BB16" s="305"/>
      <c r="BC16" s="302">
        <f>BB16*K16</f>
        <v>0</v>
      </c>
      <c r="BD16" s="305"/>
      <c r="BE16" s="305"/>
      <c r="BF16" s="302">
        <f>BE16*K16</f>
        <v>0</v>
      </c>
      <c r="BG16" s="303"/>
      <c r="BH16" s="305"/>
      <c r="BI16" s="302">
        <f>BH16*K16</f>
        <v>0</v>
      </c>
      <c r="BJ16" s="305"/>
      <c r="BK16" s="305"/>
      <c r="BL16" s="302">
        <f>BK16*K16</f>
        <v>0</v>
      </c>
      <c r="BM16" s="305"/>
      <c r="BN16" s="305"/>
      <c r="BO16" s="302">
        <f>BN16*K16</f>
        <v>0</v>
      </c>
      <c r="BP16" s="305"/>
      <c r="BQ16" s="305"/>
      <c r="BR16" s="302">
        <f>BQ16*K16</f>
        <v>0</v>
      </c>
      <c r="BS16" s="305"/>
      <c r="BT16" s="305"/>
      <c r="BU16" s="302">
        <f>BT16*K16</f>
        <v>0</v>
      </c>
      <c r="BV16" s="305"/>
      <c r="BW16" s="305"/>
      <c r="BX16" s="302">
        <f>BW16*K16</f>
        <v>0</v>
      </c>
      <c r="BY16" s="305"/>
      <c r="BZ16" s="305"/>
      <c r="CA16" s="302">
        <f>BZ16*K16</f>
        <v>0</v>
      </c>
    </row>
    <row r="17" ht="18.75" spans="1:78">
      <c r="A17" s="223" t="s">
        <v>638</v>
      </c>
      <c r="B17" s="223"/>
      <c r="C17" s="228" t="s">
        <v>665</v>
      </c>
      <c r="D17" s="229" t="s">
        <v>666</v>
      </c>
      <c r="E17" s="223"/>
      <c r="F17" s="223"/>
      <c r="G17" s="223"/>
      <c r="H17" s="223"/>
      <c r="I17" s="223"/>
      <c r="J17" s="223"/>
      <c r="K17" s="275"/>
      <c r="L17" s="250">
        <v>0</v>
      </c>
      <c r="M17" s="250"/>
      <c r="N17" s="250"/>
      <c r="O17" s="250">
        <f t="shared" si="17"/>
        <v>0</v>
      </c>
      <c r="P17" s="250"/>
      <c r="Q17" s="291"/>
      <c r="R17" s="291"/>
      <c r="S17" s="292"/>
      <c r="T17" s="271"/>
      <c r="U17" s="271"/>
      <c r="V17" s="290">
        <v>0</v>
      </c>
      <c r="W17" s="290">
        <v>0</v>
      </c>
      <c r="X17" s="289">
        <f t="shared" si="0"/>
        <v>0</v>
      </c>
      <c r="Y17" s="290"/>
      <c r="Z17" s="290"/>
      <c r="AA17" s="289">
        <f t="shared" si="1"/>
        <v>0</v>
      </c>
      <c r="AB17" s="290"/>
      <c r="AC17" s="301"/>
      <c r="AD17" s="302">
        <f t="shared" si="2"/>
        <v>0</v>
      </c>
      <c r="AE17" s="305"/>
      <c r="AF17" s="304"/>
      <c r="AG17" s="302">
        <f t="shared" si="3"/>
        <v>0</v>
      </c>
      <c r="AH17" s="305"/>
      <c r="AI17" s="305"/>
      <c r="AJ17" s="302"/>
      <c r="AK17" s="305"/>
      <c r="AL17" s="305"/>
      <c r="AM17" s="302"/>
      <c r="AN17" s="305"/>
      <c r="AO17" s="305"/>
      <c r="AP17" s="302"/>
      <c r="AQ17" s="304"/>
      <c r="AR17" s="305"/>
      <c r="AS17" s="302">
        <f t="shared" si="4"/>
        <v>0</v>
      </c>
      <c r="AT17" s="304"/>
      <c r="AU17" s="305"/>
      <c r="AV17" s="302">
        <f t="shared" si="5"/>
        <v>0</v>
      </c>
      <c r="AW17" s="304"/>
      <c r="AX17" s="304"/>
      <c r="AY17" s="302">
        <f t="shared" si="6"/>
        <v>0</v>
      </c>
      <c r="AZ17" s="305"/>
      <c r="BA17" s="305"/>
      <c r="BB17" s="302">
        <f t="shared" si="7"/>
        <v>0</v>
      </c>
      <c r="BC17" s="305"/>
      <c r="BD17" s="305"/>
      <c r="BE17" s="302">
        <f t="shared" si="8"/>
        <v>0</v>
      </c>
      <c r="BF17" s="304"/>
      <c r="BG17" s="305"/>
      <c r="BH17" s="302">
        <f t="shared" si="9"/>
        <v>0</v>
      </c>
      <c r="BI17" s="305"/>
      <c r="BJ17" s="305"/>
      <c r="BK17" s="302">
        <f t="shared" si="10"/>
        <v>0</v>
      </c>
      <c r="BL17" s="305"/>
      <c r="BM17" s="305"/>
      <c r="BN17" s="302">
        <f t="shared" si="11"/>
        <v>0</v>
      </c>
      <c r="BO17" s="305"/>
      <c r="BP17" s="305"/>
      <c r="BQ17" s="302">
        <f t="shared" si="12"/>
        <v>0</v>
      </c>
      <c r="BR17" s="305"/>
      <c r="BS17" s="305"/>
      <c r="BT17" s="302">
        <f t="shared" si="13"/>
        <v>0</v>
      </c>
      <c r="BU17" s="305"/>
      <c r="BV17" s="305"/>
      <c r="BW17" s="302">
        <f t="shared" si="14"/>
        <v>0</v>
      </c>
      <c r="BX17" s="305"/>
      <c r="BY17" s="305"/>
      <c r="BZ17" s="302">
        <f t="shared" si="15"/>
        <v>0</v>
      </c>
    </row>
    <row r="18" ht="51" spans="1:78">
      <c r="A18" s="223">
        <v>7</v>
      </c>
      <c r="B18" s="223" t="s">
        <v>667</v>
      </c>
      <c r="C18" s="223" t="s">
        <v>665</v>
      </c>
      <c r="D18" s="235" t="s">
        <v>668</v>
      </c>
      <c r="E18" s="223" t="s">
        <v>669</v>
      </c>
      <c r="F18" s="223" t="s">
        <v>670</v>
      </c>
      <c r="G18" s="223">
        <v>3</v>
      </c>
      <c r="H18" s="223" t="s">
        <v>23</v>
      </c>
      <c r="I18" s="223" t="s">
        <v>671</v>
      </c>
      <c r="J18" s="223" t="s">
        <v>672</v>
      </c>
      <c r="K18" s="275">
        <v>12999</v>
      </c>
      <c r="L18" s="250">
        <v>12999</v>
      </c>
      <c r="M18" s="250"/>
      <c r="N18" s="250">
        <f>W18+Z18+AC18+AF18+AI18+AL18+AO18+AR18+AU18+AX18+BA18+BD18+BG18+BM18+BP18+BS18+BV18+BY18</f>
        <v>200</v>
      </c>
      <c r="O18" s="250">
        <f t="shared" si="17"/>
        <v>2599800</v>
      </c>
      <c r="P18" s="250"/>
      <c r="Q18" s="291">
        <v>12999</v>
      </c>
      <c r="R18" s="291" t="s">
        <v>664</v>
      </c>
      <c r="S18" s="292"/>
      <c r="T18" s="271"/>
      <c r="U18" s="271"/>
      <c r="V18" s="290">
        <v>0</v>
      </c>
      <c r="W18" s="290">
        <v>200</v>
      </c>
      <c r="X18" s="289">
        <f t="shared" si="0"/>
        <v>2599800</v>
      </c>
      <c r="Y18" s="290"/>
      <c r="Z18" s="290"/>
      <c r="AA18" s="289">
        <f t="shared" si="1"/>
        <v>0</v>
      </c>
      <c r="AB18" s="290"/>
      <c r="AC18" s="301"/>
      <c r="AD18" s="302">
        <f t="shared" si="2"/>
        <v>0</v>
      </c>
      <c r="AE18" s="305"/>
      <c r="AF18" s="304"/>
      <c r="AG18" s="302">
        <f t="shared" si="3"/>
        <v>0</v>
      </c>
      <c r="AH18" s="305"/>
      <c r="AI18" s="305"/>
      <c r="AJ18" s="302"/>
      <c r="AK18" s="305"/>
      <c r="AL18" s="305"/>
      <c r="AM18" s="302"/>
      <c r="AN18" s="305"/>
      <c r="AO18" s="305"/>
      <c r="AP18" s="302"/>
      <c r="AQ18" s="304"/>
      <c r="AR18" s="305"/>
      <c r="AS18" s="302">
        <f t="shared" si="4"/>
        <v>0</v>
      </c>
      <c r="AT18" s="304"/>
      <c r="AU18" s="305"/>
      <c r="AV18" s="302">
        <f t="shared" si="5"/>
        <v>0</v>
      </c>
      <c r="AW18" s="304"/>
      <c r="AX18" s="304"/>
      <c r="AY18" s="302">
        <f t="shared" si="6"/>
        <v>0</v>
      </c>
      <c r="AZ18" s="305"/>
      <c r="BA18" s="305"/>
      <c r="BB18" s="302">
        <f t="shared" si="7"/>
        <v>0</v>
      </c>
      <c r="BC18" s="305"/>
      <c r="BD18" s="305"/>
      <c r="BE18" s="302">
        <f t="shared" si="8"/>
        <v>0</v>
      </c>
      <c r="BF18" s="304"/>
      <c r="BG18" s="305"/>
      <c r="BH18" s="302">
        <f t="shared" si="9"/>
        <v>0</v>
      </c>
      <c r="BI18" s="305"/>
      <c r="BJ18" s="305"/>
      <c r="BK18" s="302">
        <f t="shared" si="10"/>
        <v>0</v>
      </c>
      <c r="BL18" s="305"/>
      <c r="BM18" s="305"/>
      <c r="BN18" s="302">
        <f t="shared" si="11"/>
        <v>0</v>
      </c>
      <c r="BO18" s="305"/>
      <c r="BP18" s="305"/>
      <c r="BQ18" s="302">
        <f t="shared" si="12"/>
        <v>0</v>
      </c>
      <c r="BR18" s="305"/>
      <c r="BS18" s="305"/>
      <c r="BT18" s="302">
        <f t="shared" si="13"/>
        <v>0</v>
      </c>
      <c r="BU18" s="305"/>
      <c r="BV18" s="305"/>
      <c r="BW18" s="302">
        <f t="shared" si="14"/>
        <v>0</v>
      </c>
      <c r="BX18" s="305"/>
      <c r="BY18" s="305"/>
      <c r="BZ18" s="302">
        <f t="shared" si="15"/>
        <v>0</v>
      </c>
    </row>
    <row r="19" ht="37.5" spans="1:78">
      <c r="A19" s="223" t="s">
        <v>638</v>
      </c>
      <c r="B19" s="223"/>
      <c r="C19" s="228" t="s">
        <v>673</v>
      </c>
      <c r="D19" s="229" t="s">
        <v>674</v>
      </c>
      <c r="E19" s="236"/>
      <c r="F19" s="223"/>
      <c r="G19" s="223"/>
      <c r="H19" s="223"/>
      <c r="I19" s="223"/>
      <c r="J19" s="223"/>
      <c r="K19" s="250"/>
      <c r="L19" s="250">
        <v>0</v>
      </c>
      <c r="M19" s="250"/>
      <c r="N19" s="250"/>
      <c r="O19" s="250">
        <f t="shared" si="17"/>
        <v>0</v>
      </c>
      <c r="P19" s="250"/>
      <c r="Q19" s="291"/>
      <c r="R19" s="291"/>
      <c r="S19" s="292"/>
      <c r="T19" s="271"/>
      <c r="U19" s="271"/>
      <c r="V19" s="290">
        <v>0</v>
      </c>
      <c r="W19" s="290">
        <v>0</v>
      </c>
      <c r="X19" s="289">
        <f t="shared" si="0"/>
        <v>0</v>
      </c>
      <c r="Y19" s="290"/>
      <c r="Z19" s="290"/>
      <c r="AA19" s="289">
        <f t="shared" si="1"/>
        <v>0</v>
      </c>
      <c r="AB19" s="290"/>
      <c r="AC19" s="301"/>
      <c r="AD19" s="302">
        <f t="shared" si="2"/>
        <v>0</v>
      </c>
      <c r="AE19" s="305"/>
      <c r="AF19" s="304"/>
      <c r="AG19" s="302">
        <f t="shared" si="3"/>
        <v>0</v>
      </c>
      <c r="AH19" s="305"/>
      <c r="AI19" s="305"/>
      <c r="AJ19" s="302"/>
      <c r="AK19" s="305"/>
      <c r="AL19" s="305"/>
      <c r="AM19" s="302"/>
      <c r="AN19" s="305"/>
      <c r="AO19" s="305"/>
      <c r="AP19" s="302"/>
      <c r="AQ19" s="304"/>
      <c r="AR19" s="305"/>
      <c r="AS19" s="302">
        <f t="shared" si="4"/>
        <v>0</v>
      </c>
      <c r="AT19" s="304"/>
      <c r="AU19" s="305"/>
      <c r="AV19" s="302">
        <f t="shared" si="5"/>
        <v>0</v>
      </c>
      <c r="AW19" s="304"/>
      <c r="AX19" s="304"/>
      <c r="AY19" s="302">
        <f t="shared" si="6"/>
        <v>0</v>
      </c>
      <c r="AZ19" s="305"/>
      <c r="BA19" s="305"/>
      <c r="BB19" s="302">
        <f t="shared" si="7"/>
        <v>0</v>
      </c>
      <c r="BC19" s="305"/>
      <c r="BD19" s="305"/>
      <c r="BE19" s="302">
        <f t="shared" si="8"/>
        <v>0</v>
      </c>
      <c r="BF19" s="304"/>
      <c r="BG19" s="305"/>
      <c r="BH19" s="302">
        <f t="shared" si="9"/>
        <v>0</v>
      </c>
      <c r="BI19" s="305"/>
      <c r="BJ19" s="305"/>
      <c r="BK19" s="302">
        <f t="shared" si="10"/>
        <v>0</v>
      </c>
      <c r="BL19" s="305"/>
      <c r="BM19" s="305"/>
      <c r="BN19" s="302">
        <f t="shared" si="11"/>
        <v>0</v>
      </c>
      <c r="BO19" s="305"/>
      <c r="BP19" s="305"/>
      <c r="BQ19" s="302">
        <f t="shared" si="12"/>
        <v>0</v>
      </c>
      <c r="BR19" s="305"/>
      <c r="BS19" s="305"/>
      <c r="BT19" s="302">
        <f t="shared" si="13"/>
        <v>0</v>
      </c>
      <c r="BU19" s="305"/>
      <c r="BV19" s="305"/>
      <c r="BW19" s="302">
        <f t="shared" si="14"/>
        <v>0</v>
      </c>
      <c r="BX19" s="305"/>
      <c r="BY19" s="305"/>
      <c r="BZ19" s="302">
        <f t="shared" si="15"/>
        <v>0</v>
      </c>
    </row>
    <row r="20" ht="94.5" spans="1:78">
      <c r="A20" s="223">
        <v>8</v>
      </c>
      <c r="B20" s="223" t="s">
        <v>675</v>
      </c>
      <c r="C20" s="226" t="s">
        <v>673</v>
      </c>
      <c r="D20" s="237" t="s">
        <v>676</v>
      </c>
      <c r="E20" s="223" t="s">
        <v>677</v>
      </c>
      <c r="F20" s="223" t="s">
        <v>678</v>
      </c>
      <c r="G20" s="223">
        <v>3</v>
      </c>
      <c r="H20" s="223" t="s">
        <v>23</v>
      </c>
      <c r="I20" s="223" t="s">
        <v>679</v>
      </c>
      <c r="J20" s="223" t="s">
        <v>464</v>
      </c>
      <c r="K20" s="250">
        <v>820000</v>
      </c>
      <c r="L20" s="250">
        <v>820000</v>
      </c>
      <c r="M20" s="250"/>
      <c r="N20" s="250">
        <f>W20+Z20+AC20+AF20+AI20+AL20+AO20+AR20+AU20+AX20+BA20+BD20+BG20+BM20+BP20+BS20+BV20+BY20</f>
        <v>200</v>
      </c>
      <c r="O20" s="250">
        <f t="shared" si="17"/>
        <v>164000000</v>
      </c>
      <c r="P20" s="250"/>
      <c r="Q20" s="291">
        <v>820000</v>
      </c>
      <c r="R20" s="291" t="s">
        <v>680</v>
      </c>
      <c r="S20" s="292"/>
      <c r="T20" s="271"/>
      <c r="U20" s="271"/>
      <c r="V20" s="290">
        <v>0</v>
      </c>
      <c r="W20" s="290">
        <v>200</v>
      </c>
      <c r="X20" s="289">
        <f t="shared" si="0"/>
        <v>164000000</v>
      </c>
      <c r="Y20" s="290"/>
      <c r="Z20" s="290"/>
      <c r="AA20" s="289">
        <f t="shared" si="1"/>
        <v>0</v>
      </c>
      <c r="AB20" s="290"/>
      <c r="AC20" s="301"/>
      <c r="AD20" s="302">
        <f t="shared" si="2"/>
        <v>0</v>
      </c>
      <c r="AE20" s="305"/>
      <c r="AF20" s="304"/>
      <c r="AG20" s="302">
        <f t="shared" si="3"/>
        <v>0</v>
      </c>
      <c r="AH20" s="305"/>
      <c r="AI20" s="305"/>
      <c r="AJ20" s="302"/>
      <c r="AK20" s="305"/>
      <c r="AL20" s="305"/>
      <c r="AM20" s="302"/>
      <c r="AN20" s="305"/>
      <c r="AO20" s="305"/>
      <c r="AP20" s="302"/>
      <c r="AQ20" s="304"/>
      <c r="AR20" s="305"/>
      <c r="AS20" s="302">
        <f t="shared" si="4"/>
        <v>0</v>
      </c>
      <c r="AT20" s="304"/>
      <c r="AU20" s="305"/>
      <c r="AV20" s="302">
        <f t="shared" si="5"/>
        <v>0</v>
      </c>
      <c r="AW20" s="304"/>
      <c r="AX20" s="304"/>
      <c r="AY20" s="302">
        <f t="shared" si="6"/>
        <v>0</v>
      </c>
      <c r="AZ20" s="305"/>
      <c r="BA20" s="305"/>
      <c r="BB20" s="302">
        <f t="shared" si="7"/>
        <v>0</v>
      </c>
      <c r="BC20" s="305"/>
      <c r="BD20" s="305"/>
      <c r="BE20" s="302">
        <f t="shared" si="8"/>
        <v>0</v>
      </c>
      <c r="BF20" s="304"/>
      <c r="BG20" s="305"/>
      <c r="BH20" s="302">
        <f t="shared" si="9"/>
        <v>0</v>
      </c>
      <c r="BI20" s="305"/>
      <c r="BJ20" s="305"/>
      <c r="BK20" s="302">
        <f t="shared" si="10"/>
        <v>0</v>
      </c>
      <c r="BL20" s="305"/>
      <c r="BM20" s="305"/>
      <c r="BN20" s="302">
        <f t="shared" si="11"/>
        <v>0</v>
      </c>
      <c r="BO20" s="305"/>
      <c r="BP20" s="305"/>
      <c r="BQ20" s="302">
        <f t="shared" si="12"/>
        <v>0</v>
      </c>
      <c r="BR20" s="305"/>
      <c r="BS20" s="305"/>
      <c r="BT20" s="302">
        <f t="shared" si="13"/>
        <v>0</v>
      </c>
      <c r="BU20" s="305"/>
      <c r="BV20" s="305"/>
      <c r="BW20" s="302">
        <f t="shared" si="14"/>
        <v>0</v>
      </c>
      <c r="BX20" s="305"/>
      <c r="BY20" s="305"/>
      <c r="BZ20" s="302">
        <f t="shared" si="15"/>
        <v>0</v>
      </c>
    </row>
    <row r="21" ht="78.75" spans="1:78">
      <c r="A21" s="223">
        <v>9</v>
      </c>
      <c r="B21" s="223" t="s">
        <v>660</v>
      </c>
      <c r="C21" s="226" t="s">
        <v>673</v>
      </c>
      <c r="D21" s="237" t="s">
        <v>681</v>
      </c>
      <c r="E21" s="223" t="s">
        <v>682</v>
      </c>
      <c r="F21" s="223" t="s">
        <v>683</v>
      </c>
      <c r="G21" s="223">
        <v>3</v>
      </c>
      <c r="H21" s="223" t="s">
        <v>23</v>
      </c>
      <c r="I21" s="223" t="s">
        <v>679</v>
      </c>
      <c r="J21" s="223" t="s">
        <v>464</v>
      </c>
      <c r="K21" s="250">
        <v>826000</v>
      </c>
      <c r="L21" s="250">
        <v>826000</v>
      </c>
      <c r="M21" s="250"/>
      <c r="N21" s="250">
        <f>W21+Z21+AC21+AF21+AI21+AL21+AO21+AR21+AU21+AX21+BA21+BD21+BG21+BM21+BP21+BS21+BV21+BY21</f>
        <v>200</v>
      </c>
      <c r="O21" s="250">
        <f t="shared" si="17"/>
        <v>165200000</v>
      </c>
      <c r="P21" s="250"/>
      <c r="Q21" s="291">
        <v>826000</v>
      </c>
      <c r="R21" s="291" t="s">
        <v>684</v>
      </c>
      <c r="S21" s="292"/>
      <c r="T21" s="271"/>
      <c r="U21" s="271"/>
      <c r="V21" s="290">
        <v>0</v>
      </c>
      <c r="W21" s="290">
        <v>200</v>
      </c>
      <c r="X21" s="289">
        <f t="shared" si="0"/>
        <v>165200000</v>
      </c>
      <c r="Y21" s="290"/>
      <c r="Z21" s="290"/>
      <c r="AA21" s="289">
        <f t="shared" si="1"/>
        <v>0</v>
      </c>
      <c r="AB21" s="290"/>
      <c r="AC21" s="301"/>
      <c r="AD21" s="302">
        <f t="shared" si="2"/>
        <v>0</v>
      </c>
      <c r="AE21" s="305"/>
      <c r="AF21" s="304"/>
      <c r="AG21" s="302">
        <f t="shared" si="3"/>
        <v>0</v>
      </c>
      <c r="AH21" s="305"/>
      <c r="AI21" s="305"/>
      <c r="AJ21" s="302"/>
      <c r="AK21" s="305"/>
      <c r="AL21" s="305"/>
      <c r="AM21" s="302"/>
      <c r="AN21" s="305"/>
      <c r="AO21" s="305"/>
      <c r="AP21" s="302"/>
      <c r="AQ21" s="304"/>
      <c r="AR21" s="305"/>
      <c r="AS21" s="302">
        <f t="shared" si="4"/>
        <v>0</v>
      </c>
      <c r="AT21" s="304"/>
      <c r="AU21" s="305"/>
      <c r="AV21" s="302">
        <f t="shared" si="5"/>
        <v>0</v>
      </c>
      <c r="AW21" s="304"/>
      <c r="AX21" s="304"/>
      <c r="AY21" s="302">
        <f t="shared" si="6"/>
        <v>0</v>
      </c>
      <c r="AZ21" s="305"/>
      <c r="BA21" s="305"/>
      <c r="BB21" s="302">
        <f t="shared" si="7"/>
        <v>0</v>
      </c>
      <c r="BC21" s="305"/>
      <c r="BD21" s="305"/>
      <c r="BE21" s="302">
        <f t="shared" si="8"/>
        <v>0</v>
      </c>
      <c r="BF21" s="304"/>
      <c r="BG21" s="305"/>
      <c r="BH21" s="302">
        <f t="shared" si="9"/>
        <v>0</v>
      </c>
      <c r="BI21" s="305"/>
      <c r="BJ21" s="305"/>
      <c r="BK21" s="302">
        <f t="shared" si="10"/>
        <v>0</v>
      </c>
      <c r="BL21" s="305"/>
      <c r="BM21" s="305"/>
      <c r="BN21" s="302">
        <f t="shared" si="11"/>
        <v>0</v>
      </c>
      <c r="BO21" s="305"/>
      <c r="BP21" s="305"/>
      <c r="BQ21" s="302">
        <f t="shared" si="12"/>
        <v>0</v>
      </c>
      <c r="BR21" s="305"/>
      <c r="BS21" s="305"/>
      <c r="BT21" s="302">
        <f t="shared" si="13"/>
        <v>0</v>
      </c>
      <c r="BU21" s="305"/>
      <c r="BV21" s="305"/>
      <c r="BW21" s="302">
        <f t="shared" si="14"/>
        <v>0</v>
      </c>
      <c r="BX21" s="305"/>
      <c r="BY21" s="305"/>
      <c r="BZ21" s="302">
        <f t="shared" si="15"/>
        <v>0</v>
      </c>
    </row>
    <row r="22" ht="56.25" spans="1:78">
      <c r="A22" s="223" t="s">
        <v>638</v>
      </c>
      <c r="B22" s="223"/>
      <c r="C22" s="228" t="s">
        <v>685</v>
      </c>
      <c r="D22" s="229" t="s">
        <v>686</v>
      </c>
      <c r="E22" s="236"/>
      <c r="F22" s="223"/>
      <c r="G22" s="223"/>
      <c r="H22" s="223"/>
      <c r="I22" s="223"/>
      <c r="J22" s="223"/>
      <c r="K22" s="250"/>
      <c r="L22" s="250">
        <v>0</v>
      </c>
      <c r="M22" s="250"/>
      <c r="N22" s="250"/>
      <c r="O22" s="250">
        <f t="shared" si="17"/>
        <v>0</v>
      </c>
      <c r="P22" s="250"/>
      <c r="Q22" s="291"/>
      <c r="R22" s="291"/>
      <c r="S22" s="292"/>
      <c r="T22" s="271"/>
      <c r="U22" s="271"/>
      <c r="V22" s="290">
        <v>0</v>
      </c>
      <c r="W22" s="290">
        <v>0</v>
      </c>
      <c r="X22" s="289">
        <f t="shared" ref="X22:X46" si="18">W22*K22</f>
        <v>0</v>
      </c>
      <c r="Y22" s="290"/>
      <c r="Z22" s="290"/>
      <c r="AA22" s="289">
        <f t="shared" ref="AA22:AA46" si="19">Z22*K22</f>
        <v>0</v>
      </c>
      <c r="AB22" s="290"/>
      <c r="AC22" s="301"/>
      <c r="AD22" s="302">
        <f t="shared" ref="AD22:AD46" si="20">AC22*K22</f>
        <v>0</v>
      </c>
      <c r="AE22" s="305"/>
      <c r="AF22" s="304"/>
      <c r="AG22" s="302">
        <f t="shared" ref="AG22:AG46" si="21">AF22*K22</f>
        <v>0</v>
      </c>
      <c r="AH22" s="305"/>
      <c r="AI22" s="305"/>
      <c r="AJ22" s="302"/>
      <c r="AK22" s="305"/>
      <c r="AL22" s="305"/>
      <c r="AM22" s="302"/>
      <c r="AN22" s="305"/>
      <c r="AO22" s="305"/>
      <c r="AP22" s="302"/>
      <c r="AQ22" s="304"/>
      <c r="AR22" s="305"/>
      <c r="AS22" s="302">
        <f t="shared" ref="AS22:AS46" si="22">AR22*K22</f>
        <v>0</v>
      </c>
      <c r="AT22" s="304"/>
      <c r="AU22" s="305"/>
      <c r="AV22" s="302">
        <f t="shared" ref="AV22:AV46" si="23">AU22*K22</f>
        <v>0</v>
      </c>
      <c r="AW22" s="304"/>
      <c r="AX22" s="304"/>
      <c r="AY22" s="302">
        <f t="shared" ref="AY22:AY46" si="24">AV22*K22</f>
        <v>0</v>
      </c>
      <c r="AZ22" s="305"/>
      <c r="BA22" s="305"/>
      <c r="BB22" s="302">
        <f t="shared" ref="BB22:BB46" si="25">BA22*K22</f>
        <v>0</v>
      </c>
      <c r="BC22" s="305"/>
      <c r="BD22" s="305"/>
      <c r="BE22" s="302">
        <f t="shared" ref="BE22:BE46" si="26">BD22*K22</f>
        <v>0</v>
      </c>
      <c r="BF22" s="304"/>
      <c r="BG22" s="305"/>
      <c r="BH22" s="302">
        <f t="shared" ref="BH22:BH46" si="27">BG22*K22</f>
        <v>0</v>
      </c>
      <c r="BI22" s="305"/>
      <c r="BJ22" s="305"/>
      <c r="BK22" s="302">
        <f t="shared" ref="BK22:BK46" si="28">BJ22*K22</f>
        <v>0</v>
      </c>
      <c r="BL22" s="305"/>
      <c r="BM22" s="305"/>
      <c r="BN22" s="302">
        <f t="shared" ref="BN22:BN46" si="29">BM22*K22</f>
        <v>0</v>
      </c>
      <c r="BO22" s="305"/>
      <c r="BP22" s="305"/>
      <c r="BQ22" s="302">
        <f t="shared" ref="BQ22:BQ46" si="30">BP22*K22</f>
        <v>0</v>
      </c>
      <c r="BR22" s="305"/>
      <c r="BS22" s="305"/>
      <c r="BT22" s="302">
        <f t="shared" ref="BT22:BT46" si="31">BS22*K22</f>
        <v>0</v>
      </c>
      <c r="BU22" s="305"/>
      <c r="BV22" s="305"/>
      <c r="BW22" s="302">
        <f t="shared" ref="BW22:BW46" si="32">BV22*K22</f>
        <v>0</v>
      </c>
      <c r="BX22" s="305"/>
      <c r="BY22" s="305"/>
      <c r="BZ22" s="302">
        <f t="shared" ref="BZ22:BZ46" si="33">BY22*K22</f>
        <v>0</v>
      </c>
    </row>
    <row r="23" ht="63.75" spans="1:78">
      <c r="A23" s="223">
        <v>10</v>
      </c>
      <c r="B23" s="223" t="s">
        <v>687</v>
      </c>
      <c r="C23" s="226" t="s">
        <v>685</v>
      </c>
      <c r="D23" s="227" t="s">
        <v>688</v>
      </c>
      <c r="E23" s="238" t="s">
        <v>689</v>
      </c>
      <c r="F23" s="223" t="s">
        <v>690</v>
      </c>
      <c r="G23" s="223">
        <v>6</v>
      </c>
      <c r="H23" s="223" t="s">
        <v>298</v>
      </c>
      <c r="I23" s="223" t="s">
        <v>691</v>
      </c>
      <c r="J23" s="223" t="s">
        <v>116</v>
      </c>
      <c r="K23" s="250">
        <v>3500000</v>
      </c>
      <c r="L23" s="250"/>
      <c r="M23" s="250"/>
      <c r="N23" s="250">
        <f>W23+Z23+AC23+AF23+AI23+AL23+AO23+AR23+AU23+AX23+BA23+BD23+BG23+BM23+BP23+BS23+BV23+BY23</f>
        <v>30</v>
      </c>
      <c r="O23" s="250">
        <f t="shared" si="17"/>
        <v>105000000</v>
      </c>
      <c r="P23" s="250"/>
      <c r="Q23" s="291">
        <v>3500000</v>
      </c>
      <c r="R23" s="291" t="s">
        <v>692</v>
      </c>
      <c r="S23" s="292"/>
      <c r="T23" s="271"/>
      <c r="U23" s="271"/>
      <c r="V23" s="290">
        <v>22</v>
      </c>
      <c r="W23" s="290">
        <v>30</v>
      </c>
      <c r="X23" s="289">
        <f t="shared" si="18"/>
        <v>105000000</v>
      </c>
      <c r="Y23" s="290"/>
      <c r="Z23" s="290"/>
      <c r="AA23" s="289">
        <f t="shared" si="19"/>
        <v>0</v>
      </c>
      <c r="AB23" s="290"/>
      <c r="AC23" s="301"/>
      <c r="AD23" s="302">
        <f t="shared" si="20"/>
        <v>0</v>
      </c>
      <c r="AE23" s="305"/>
      <c r="AF23" s="304"/>
      <c r="AG23" s="302">
        <f t="shared" si="21"/>
        <v>0</v>
      </c>
      <c r="AH23" s="305"/>
      <c r="AI23" s="305"/>
      <c r="AJ23" s="302"/>
      <c r="AK23" s="305"/>
      <c r="AL23" s="305"/>
      <c r="AM23" s="302"/>
      <c r="AN23" s="305"/>
      <c r="AO23" s="305"/>
      <c r="AP23" s="302"/>
      <c r="AQ23" s="304"/>
      <c r="AR23" s="305"/>
      <c r="AS23" s="302">
        <f t="shared" si="22"/>
        <v>0</v>
      </c>
      <c r="AT23" s="304"/>
      <c r="AU23" s="305"/>
      <c r="AV23" s="302">
        <f t="shared" si="23"/>
        <v>0</v>
      </c>
      <c r="AW23" s="304"/>
      <c r="AX23" s="304"/>
      <c r="AY23" s="302">
        <f t="shared" si="24"/>
        <v>0</v>
      </c>
      <c r="AZ23" s="305"/>
      <c r="BA23" s="305"/>
      <c r="BB23" s="302">
        <f t="shared" si="25"/>
        <v>0</v>
      </c>
      <c r="BC23" s="305"/>
      <c r="BD23" s="305"/>
      <c r="BE23" s="302">
        <f t="shared" si="26"/>
        <v>0</v>
      </c>
      <c r="BF23" s="304"/>
      <c r="BG23" s="305"/>
      <c r="BH23" s="302">
        <f t="shared" si="27"/>
        <v>0</v>
      </c>
      <c r="BI23" s="305"/>
      <c r="BJ23" s="305"/>
      <c r="BK23" s="302">
        <f t="shared" si="28"/>
        <v>0</v>
      </c>
      <c r="BL23" s="305"/>
      <c r="BM23" s="305"/>
      <c r="BN23" s="302">
        <f t="shared" si="29"/>
        <v>0</v>
      </c>
      <c r="BO23" s="305"/>
      <c r="BP23" s="305"/>
      <c r="BQ23" s="302">
        <f t="shared" si="30"/>
        <v>0</v>
      </c>
      <c r="BR23" s="305"/>
      <c r="BS23" s="305"/>
      <c r="BT23" s="302">
        <f t="shared" si="31"/>
        <v>0</v>
      </c>
      <c r="BU23" s="305"/>
      <c r="BV23" s="305"/>
      <c r="BW23" s="302">
        <f t="shared" si="32"/>
        <v>0</v>
      </c>
      <c r="BX23" s="305"/>
      <c r="BY23" s="305"/>
      <c r="BZ23" s="302">
        <f t="shared" si="33"/>
        <v>0</v>
      </c>
    </row>
    <row r="24" ht="37.5" spans="1:78">
      <c r="A24" s="223" t="s">
        <v>638</v>
      </c>
      <c r="B24" s="223"/>
      <c r="C24" s="228" t="s">
        <v>693</v>
      </c>
      <c r="D24" s="229" t="s">
        <v>694</v>
      </c>
      <c r="E24" s="118"/>
      <c r="F24" s="118"/>
      <c r="G24" s="223"/>
      <c r="H24" s="223"/>
      <c r="I24" s="223"/>
      <c r="J24" s="223"/>
      <c r="K24" s="250"/>
      <c r="L24" s="250">
        <v>0</v>
      </c>
      <c r="M24" s="250"/>
      <c r="N24" s="250"/>
      <c r="O24" s="250">
        <f t="shared" si="17"/>
        <v>0</v>
      </c>
      <c r="P24" s="250"/>
      <c r="Q24" s="291"/>
      <c r="R24" s="291"/>
      <c r="S24" s="292"/>
      <c r="T24" s="271"/>
      <c r="U24" s="271"/>
      <c r="V24" s="290">
        <v>0</v>
      </c>
      <c r="W24" s="290">
        <v>0</v>
      </c>
      <c r="X24" s="289">
        <f t="shared" si="18"/>
        <v>0</v>
      </c>
      <c r="Y24" s="290"/>
      <c r="Z24" s="290"/>
      <c r="AA24" s="289">
        <f t="shared" si="19"/>
        <v>0</v>
      </c>
      <c r="AB24" s="290"/>
      <c r="AC24" s="301"/>
      <c r="AD24" s="302">
        <f t="shared" si="20"/>
        <v>0</v>
      </c>
      <c r="AE24" s="305"/>
      <c r="AF24" s="304"/>
      <c r="AG24" s="302">
        <f t="shared" si="21"/>
        <v>0</v>
      </c>
      <c r="AH24" s="305"/>
      <c r="AI24" s="305"/>
      <c r="AJ24" s="302"/>
      <c r="AK24" s="305"/>
      <c r="AL24" s="305"/>
      <c r="AM24" s="302"/>
      <c r="AN24" s="305"/>
      <c r="AO24" s="305"/>
      <c r="AP24" s="302"/>
      <c r="AQ24" s="304"/>
      <c r="AR24" s="305"/>
      <c r="AS24" s="302">
        <f t="shared" si="22"/>
        <v>0</v>
      </c>
      <c r="AT24" s="304"/>
      <c r="AU24" s="305"/>
      <c r="AV24" s="302">
        <f t="shared" si="23"/>
        <v>0</v>
      </c>
      <c r="AW24" s="304"/>
      <c r="AX24" s="304"/>
      <c r="AY24" s="302">
        <f t="shared" si="24"/>
        <v>0</v>
      </c>
      <c r="AZ24" s="305"/>
      <c r="BA24" s="305"/>
      <c r="BB24" s="302">
        <f t="shared" si="25"/>
        <v>0</v>
      </c>
      <c r="BC24" s="305"/>
      <c r="BD24" s="305"/>
      <c r="BE24" s="302">
        <f t="shared" si="26"/>
        <v>0</v>
      </c>
      <c r="BF24" s="304"/>
      <c r="BG24" s="305"/>
      <c r="BH24" s="302">
        <f t="shared" si="27"/>
        <v>0</v>
      </c>
      <c r="BI24" s="305"/>
      <c r="BJ24" s="305"/>
      <c r="BK24" s="302">
        <f t="shared" si="28"/>
        <v>0</v>
      </c>
      <c r="BL24" s="305"/>
      <c r="BM24" s="305"/>
      <c r="BN24" s="302">
        <f t="shared" si="29"/>
        <v>0</v>
      </c>
      <c r="BO24" s="305"/>
      <c r="BP24" s="305"/>
      <c r="BQ24" s="302">
        <f t="shared" si="30"/>
        <v>0</v>
      </c>
      <c r="BR24" s="305"/>
      <c r="BS24" s="305"/>
      <c r="BT24" s="302">
        <f t="shared" si="31"/>
        <v>0</v>
      </c>
      <c r="BU24" s="305"/>
      <c r="BV24" s="305"/>
      <c r="BW24" s="302">
        <f t="shared" si="32"/>
        <v>0</v>
      </c>
      <c r="BX24" s="305"/>
      <c r="BY24" s="305"/>
      <c r="BZ24" s="302">
        <f t="shared" si="33"/>
        <v>0</v>
      </c>
    </row>
    <row r="25" ht="78.75" spans="1:78">
      <c r="A25" s="223">
        <v>11</v>
      </c>
      <c r="B25" s="223" t="s">
        <v>695</v>
      </c>
      <c r="C25" s="226" t="s">
        <v>693</v>
      </c>
      <c r="D25" s="227" t="s">
        <v>696</v>
      </c>
      <c r="E25" s="223" t="s">
        <v>697</v>
      </c>
      <c r="F25" s="223"/>
      <c r="G25" s="223">
        <v>6</v>
      </c>
      <c r="H25" s="223" t="s">
        <v>23</v>
      </c>
      <c r="I25" s="223" t="s">
        <v>698</v>
      </c>
      <c r="J25" s="223" t="s">
        <v>116</v>
      </c>
      <c r="K25" s="250">
        <v>26900</v>
      </c>
      <c r="L25" s="250">
        <v>26900</v>
      </c>
      <c r="M25" s="250"/>
      <c r="N25" s="250">
        <f>W25+Z25+AC25+AF25+AI25+AL25+AO25+AR25+AU25+AX25+BA25+BD25+BG25+BM25+BP25+BS25+BV25+BY25</f>
        <v>3400</v>
      </c>
      <c r="O25" s="250">
        <f t="shared" si="17"/>
        <v>91460000</v>
      </c>
      <c r="P25" s="250"/>
      <c r="Q25" s="291">
        <v>26900</v>
      </c>
      <c r="R25" s="291" t="s">
        <v>699</v>
      </c>
      <c r="S25" s="292"/>
      <c r="T25" s="271"/>
      <c r="U25" s="271"/>
      <c r="V25" s="290">
        <v>1062</v>
      </c>
      <c r="W25" s="290">
        <v>1400</v>
      </c>
      <c r="X25" s="289">
        <f t="shared" si="18"/>
        <v>37660000</v>
      </c>
      <c r="Y25" s="290"/>
      <c r="Z25" s="290"/>
      <c r="AA25" s="289">
        <f t="shared" si="19"/>
        <v>0</v>
      </c>
      <c r="AB25" s="290"/>
      <c r="AC25" s="301"/>
      <c r="AD25" s="302">
        <f t="shared" si="20"/>
        <v>0</v>
      </c>
      <c r="AE25" s="312">
        <v>1175</v>
      </c>
      <c r="AF25" s="313">
        <v>2000</v>
      </c>
      <c r="AG25" s="302">
        <f t="shared" si="21"/>
        <v>53800000</v>
      </c>
      <c r="AH25" s="305"/>
      <c r="AI25" s="305"/>
      <c r="AJ25" s="302"/>
      <c r="AK25" s="305"/>
      <c r="AL25" s="305"/>
      <c r="AM25" s="302"/>
      <c r="AN25" s="305"/>
      <c r="AO25" s="305"/>
      <c r="AP25" s="302"/>
      <c r="AQ25" s="304"/>
      <c r="AR25" s="305"/>
      <c r="AS25" s="302">
        <f t="shared" si="22"/>
        <v>0</v>
      </c>
      <c r="AT25" s="304"/>
      <c r="AU25" s="305"/>
      <c r="AV25" s="302">
        <f t="shared" si="23"/>
        <v>0</v>
      </c>
      <c r="AW25" s="304"/>
      <c r="AX25" s="304"/>
      <c r="AY25" s="302">
        <f t="shared" si="24"/>
        <v>0</v>
      </c>
      <c r="AZ25" s="305"/>
      <c r="BA25" s="305"/>
      <c r="BB25" s="302">
        <f t="shared" si="25"/>
        <v>0</v>
      </c>
      <c r="BC25" s="305"/>
      <c r="BD25" s="305"/>
      <c r="BE25" s="302">
        <f t="shared" si="26"/>
        <v>0</v>
      </c>
      <c r="BF25" s="304"/>
      <c r="BG25" s="305"/>
      <c r="BH25" s="302">
        <f t="shared" si="27"/>
        <v>0</v>
      </c>
      <c r="BI25" s="305"/>
      <c r="BJ25" s="305"/>
      <c r="BK25" s="302">
        <f t="shared" si="28"/>
        <v>0</v>
      </c>
      <c r="BL25" s="305"/>
      <c r="BM25" s="305"/>
      <c r="BN25" s="302">
        <f t="shared" si="29"/>
        <v>0</v>
      </c>
      <c r="BO25" s="305"/>
      <c r="BP25" s="305"/>
      <c r="BQ25" s="302">
        <f t="shared" si="30"/>
        <v>0</v>
      </c>
      <c r="BR25" s="305"/>
      <c r="BS25" s="305"/>
      <c r="BT25" s="302">
        <f t="shared" si="31"/>
        <v>0</v>
      </c>
      <c r="BU25" s="305"/>
      <c r="BV25" s="305"/>
      <c r="BW25" s="302">
        <f t="shared" si="32"/>
        <v>0</v>
      </c>
      <c r="BX25" s="305"/>
      <c r="BY25" s="305"/>
      <c r="BZ25" s="302">
        <f t="shared" si="33"/>
        <v>0</v>
      </c>
    </row>
    <row r="26" ht="94.5" spans="1:78">
      <c r="A26" s="223">
        <v>12</v>
      </c>
      <c r="B26" s="223" t="s">
        <v>700</v>
      </c>
      <c r="C26" s="226" t="s">
        <v>693</v>
      </c>
      <c r="D26" s="239" t="s">
        <v>701</v>
      </c>
      <c r="E26" s="486" t="s">
        <v>702</v>
      </c>
      <c r="F26" s="231" t="s">
        <v>703</v>
      </c>
      <c r="G26" s="231">
        <v>3</v>
      </c>
      <c r="H26" s="231" t="s">
        <v>23</v>
      </c>
      <c r="I26" s="231" t="s">
        <v>704</v>
      </c>
      <c r="J26" s="276" t="s">
        <v>136</v>
      </c>
      <c r="K26" s="275">
        <v>168000</v>
      </c>
      <c r="L26" s="250">
        <v>168000</v>
      </c>
      <c r="M26" s="250"/>
      <c r="N26" s="250">
        <f>W26+Z26+AC26+AF26+AI26+AL26+AO26+AR26+AU26+AX26+BA26+BD26+BG26+BM26+BP26+BS26+BV26+BY26</f>
        <v>500</v>
      </c>
      <c r="O26" s="250">
        <f t="shared" si="17"/>
        <v>84000000</v>
      </c>
      <c r="P26" s="250"/>
      <c r="Q26" s="291">
        <v>168000</v>
      </c>
      <c r="R26" s="291" t="s">
        <v>705</v>
      </c>
      <c r="S26" s="292"/>
      <c r="T26" s="271"/>
      <c r="U26" s="271"/>
      <c r="V26" s="290">
        <v>0</v>
      </c>
      <c r="W26" s="290">
        <v>500</v>
      </c>
      <c r="X26" s="289">
        <f t="shared" si="18"/>
        <v>84000000</v>
      </c>
      <c r="Y26" s="290"/>
      <c r="Z26" s="290"/>
      <c r="AA26" s="289">
        <f t="shared" si="19"/>
        <v>0</v>
      </c>
      <c r="AB26" s="290"/>
      <c r="AC26" s="301"/>
      <c r="AD26" s="302">
        <f t="shared" si="20"/>
        <v>0</v>
      </c>
      <c r="AE26" s="305"/>
      <c r="AF26" s="304"/>
      <c r="AG26" s="302">
        <f t="shared" si="21"/>
        <v>0</v>
      </c>
      <c r="AH26" s="305"/>
      <c r="AI26" s="305"/>
      <c r="AJ26" s="302"/>
      <c r="AK26" s="305"/>
      <c r="AL26" s="305"/>
      <c r="AM26" s="302"/>
      <c r="AN26" s="305"/>
      <c r="AO26" s="305"/>
      <c r="AP26" s="302"/>
      <c r="AQ26" s="304"/>
      <c r="AR26" s="305"/>
      <c r="AS26" s="302">
        <f t="shared" si="22"/>
        <v>0</v>
      </c>
      <c r="AT26" s="304"/>
      <c r="AU26" s="305"/>
      <c r="AV26" s="302">
        <f t="shared" si="23"/>
        <v>0</v>
      </c>
      <c r="AW26" s="304"/>
      <c r="AX26" s="304"/>
      <c r="AY26" s="302">
        <f t="shared" si="24"/>
        <v>0</v>
      </c>
      <c r="AZ26" s="305"/>
      <c r="BA26" s="305"/>
      <c r="BB26" s="302">
        <f t="shared" si="25"/>
        <v>0</v>
      </c>
      <c r="BC26" s="305"/>
      <c r="BD26" s="305"/>
      <c r="BE26" s="302">
        <f t="shared" si="26"/>
        <v>0</v>
      </c>
      <c r="BF26" s="304"/>
      <c r="BG26" s="305"/>
      <c r="BH26" s="302">
        <f t="shared" si="27"/>
        <v>0</v>
      </c>
      <c r="BI26" s="305"/>
      <c r="BJ26" s="305"/>
      <c r="BK26" s="302">
        <f t="shared" si="28"/>
        <v>0</v>
      </c>
      <c r="BL26" s="305"/>
      <c r="BM26" s="305"/>
      <c r="BN26" s="302">
        <f t="shared" si="29"/>
        <v>0</v>
      </c>
      <c r="BO26" s="305"/>
      <c r="BP26" s="305"/>
      <c r="BQ26" s="302">
        <f t="shared" si="30"/>
        <v>0</v>
      </c>
      <c r="BR26" s="305"/>
      <c r="BS26" s="305"/>
      <c r="BT26" s="302">
        <f t="shared" si="31"/>
        <v>0</v>
      </c>
      <c r="BU26" s="305"/>
      <c r="BV26" s="305"/>
      <c r="BW26" s="302">
        <f t="shared" si="32"/>
        <v>0</v>
      </c>
      <c r="BX26" s="305"/>
      <c r="BY26" s="305"/>
      <c r="BZ26" s="302">
        <f t="shared" si="33"/>
        <v>0</v>
      </c>
    </row>
    <row r="27" ht="18.75" spans="1:78">
      <c r="A27" s="223" t="s">
        <v>638</v>
      </c>
      <c r="B27" s="223"/>
      <c r="C27" s="228" t="s">
        <v>706</v>
      </c>
      <c r="D27" s="229" t="s">
        <v>707</v>
      </c>
      <c r="E27" s="223"/>
      <c r="F27" s="223"/>
      <c r="G27" s="223"/>
      <c r="H27" s="223"/>
      <c r="I27" s="223"/>
      <c r="J27" s="223"/>
      <c r="K27" s="250"/>
      <c r="L27" s="250">
        <v>0</v>
      </c>
      <c r="M27" s="250"/>
      <c r="N27" s="250"/>
      <c r="O27" s="250">
        <f t="shared" si="17"/>
        <v>0</v>
      </c>
      <c r="P27" s="250"/>
      <c r="Q27" s="291"/>
      <c r="R27" s="291"/>
      <c r="S27" s="292"/>
      <c r="T27" s="271"/>
      <c r="U27" s="271"/>
      <c r="V27" s="290">
        <v>0</v>
      </c>
      <c r="W27" s="290">
        <v>0</v>
      </c>
      <c r="X27" s="289">
        <f t="shared" si="18"/>
        <v>0</v>
      </c>
      <c r="Y27" s="290"/>
      <c r="Z27" s="290"/>
      <c r="AA27" s="289">
        <f t="shared" si="19"/>
        <v>0</v>
      </c>
      <c r="AB27" s="290"/>
      <c r="AC27" s="301"/>
      <c r="AD27" s="302">
        <f t="shared" si="20"/>
        <v>0</v>
      </c>
      <c r="AE27" s="305"/>
      <c r="AF27" s="304"/>
      <c r="AG27" s="302">
        <f t="shared" si="21"/>
        <v>0</v>
      </c>
      <c r="AH27" s="305"/>
      <c r="AI27" s="305"/>
      <c r="AJ27" s="302"/>
      <c r="AK27" s="305"/>
      <c r="AL27" s="305"/>
      <c r="AM27" s="302"/>
      <c r="AN27" s="305"/>
      <c r="AO27" s="305"/>
      <c r="AP27" s="302"/>
      <c r="AQ27" s="304"/>
      <c r="AR27" s="305"/>
      <c r="AS27" s="302">
        <f t="shared" si="22"/>
        <v>0</v>
      </c>
      <c r="AT27" s="304"/>
      <c r="AU27" s="305"/>
      <c r="AV27" s="302">
        <f t="shared" si="23"/>
        <v>0</v>
      </c>
      <c r="AW27" s="304"/>
      <c r="AX27" s="304"/>
      <c r="AY27" s="302">
        <f t="shared" si="24"/>
        <v>0</v>
      </c>
      <c r="AZ27" s="305"/>
      <c r="BA27" s="305"/>
      <c r="BB27" s="302">
        <f t="shared" si="25"/>
        <v>0</v>
      </c>
      <c r="BC27" s="305"/>
      <c r="BD27" s="305"/>
      <c r="BE27" s="302">
        <f t="shared" si="26"/>
        <v>0</v>
      </c>
      <c r="BF27" s="304"/>
      <c r="BG27" s="305"/>
      <c r="BH27" s="302">
        <f t="shared" si="27"/>
        <v>0</v>
      </c>
      <c r="BI27" s="305"/>
      <c r="BJ27" s="305"/>
      <c r="BK27" s="302">
        <f t="shared" si="28"/>
        <v>0</v>
      </c>
      <c r="BL27" s="305"/>
      <c r="BM27" s="305"/>
      <c r="BN27" s="302">
        <f t="shared" si="29"/>
        <v>0</v>
      </c>
      <c r="BO27" s="305"/>
      <c r="BP27" s="305"/>
      <c r="BQ27" s="302">
        <f t="shared" si="30"/>
        <v>0</v>
      </c>
      <c r="BR27" s="305"/>
      <c r="BS27" s="305"/>
      <c r="BT27" s="302">
        <f t="shared" si="31"/>
        <v>0</v>
      </c>
      <c r="BU27" s="305"/>
      <c r="BV27" s="305"/>
      <c r="BW27" s="302">
        <f t="shared" si="32"/>
        <v>0</v>
      </c>
      <c r="BX27" s="305"/>
      <c r="BY27" s="305"/>
      <c r="BZ27" s="302">
        <f t="shared" si="33"/>
        <v>0</v>
      </c>
    </row>
    <row r="28" ht="18.75" spans="1:78">
      <c r="A28" s="223">
        <v>13</v>
      </c>
      <c r="B28" s="223" t="s">
        <v>708</v>
      </c>
      <c r="C28" s="226" t="s">
        <v>706</v>
      </c>
      <c r="D28" s="227" t="s">
        <v>709</v>
      </c>
      <c r="E28" s="241" t="s">
        <v>710</v>
      </c>
      <c r="F28" s="223"/>
      <c r="G28" s="223">
        <v>5</v>
      </c>
      <c r="H28" s="223" t="s">
        <v>298</v>
      </c>
      <c r="I28" s="223" t="s">
        <v>711</v>
      </c>
      <c r="J28" s="223" t="s">
        <v>56</v>
      </c>
      <c r="K28" s="250">
        <v>15000</v>
      </c>
      <c r="L28" s="250"/>
      <c r="M28" s="250"/>
      <c r="N28" s="250">
        <f>W28+Z28+AC28+AF28+AI28+AL28+AO28+AR28+AU28+AX28+BA28+BD28+BG28+BM28+BP28+BS28+BV28+BY28</f>
        <v>5000</v>
      </c>
      <c r="O28" s="250">
        <f t="shared" si="17"/>
        <v>75000000</v>
      </c>
      <c r="P28" s="250"/>
      <c r="Q28" s="291">
        <v>15000</v>
      </c>
      <c r="R28" s="291">
        <v>0</v>
      </c>
      <c r="S28" s="292"/>
      <c r="T28" s="271"/>
      <c r="U28" s="271"/>
      <c r="V28" s="290">
        <v>0</v>
      </c>
      <c r="W28" s="290">
        <v>5000</v>
      </c>
      <c r="X28" s="289">
        <f t="shared" si="18"/>
        <v>75000000</v>
      </c>
      <c r="Y28" s="290"/>
      <c r="Z28" s="290"/>
      <c r="AA28" s="289">
        <f t="shared" si="19"/>
        <v>0</v>
      </c>
      <c r="AB28" s="290"/>
      <c r="AC28" s="301"/>
      <c r="AD28" s="302">
        <f t="shared" si="20"/>
        <v>0</v>
      </c>
      <c r="AE28" s="312"/>
      <c r="AF28" s="313"/>
      <c r="AG28" s="302">
        <f t="shared" si="21"/>
        <v>0</v>
      </c>
      <c r="AH28" s="305"/>
      <c r="AI28" s="305"/>
      <c r="AJ28" s="302"/>
      <c r="AK28" s="305"/>
      <c r="AL28" s="305"/>
      <c r="AM28" s="302"/>
      <c r="AN28" s="305"/>
      <c r="AO28" s="305"/>
      <c r="AP28" s="302"/>
      <c r="AQ28" s="304"/>
      <c r="AR28" s="305"/>
      <c r="AS28" s="302">
        <f t="shared" si="22"/>
        <v>0</v>
      </c>
      <c r="AT28" s="304"/>
      <c r="AU28" s="305"/>
      <c r="AV28" s="302">
        <f t="shared" si="23"/>
        <v>0</v>
      </c>
      <c r="AW28" s="304"/>
      <c r="AX28" s="304"/>
      <c r="AY28" s="302">
        <f t="shared" si="24"/>
        <v>0</v>
      </c>
      <c r="AZ28" s="305"/>
      <c r="BA28" s="305"/>
      <c r="BB28" s="302">
        <f t="shared" si="25"/>
        <v>0</v>
      </c>
      <c r="BC28" s="305"/>
      <c r="BD28" s="305"/>
      <c r="BE28" s="302">
        <f t="shared" si="26"/>
        <v>0</v>
      </c>
      <c r="BF28" s="304"/>
      <c r="BG28" s="305"/>
      <c r="BH28" s="302">
        <f t="shared" si="27"/>
        <v>0</v>
      </c>
      <c r="BI28" s="305"/>
      <c r="BJ28" s="305"/>
      <c r="BK28" s="302">
        <f t="shared" si="28"/>
        <v>0</v>
      </c>
      <c r="BL28" s="305"/>
      <c r="BM28" s="305"/>
      <c r="BN28" s="302">
        <f t="shared" si="29"/>
        <v>0</v>
      </c>
      <c r="BO28" s="305"/>
      <c r="BP28" s="305"/>
      <c r="BQ28" s="302">
        <f t="shared" si="30"/>
        <v>0</v>
      </c>
      <c r="BR28" s="305"/>
      <c r="BS28" s="305"/>
      <c r="BT28" s="302">
        <f t="shared" si="31"/>
        <v>0</v>
      </c>
      <c r="BU28" s="305"/>
      <c r="BV28" s="305"/>
      <c r="BW28" s="302">
        <f t="shared" si="32"/>
        <v>0</v>
      </c>
      <c r="BX28" s="305"/>
      <c r="BY28" s="305"/>
      <c r="BZ28" s="302">
        <f t="shared" si="33"/>
        <v>0</v>
      </c>
    </row>
    <row r="29" ht="38.25" spans="1:78">
      <c r="A29" s="223">
        <v>14</v>
      </c>
      <c r="B29" s="223" t="s">
        <v>712</v>
      </c>
      <c r="C29" s="226" t="s">
        <v>706</v>
      </c>
      <c r="D29" s="227" t="s">
        <v>713</v>
      </c>
      <c r="E29" s="223" t="s">
        <v>714</v>
      </c>
      <c r="F29" s="240" t="s">
        <v>715</v>
      </c>
      <c r="G29" s="223">
        <v>6</v>
      </c>
      <c r="H29" s="223" t="s">
        <v>16</v>
      </c>
      <c r="I29" s="277" t="s">
        <v>711</v>
      </c>
      <c r="J29" s="277" t="s">
        <v>116</v>
      </c>
      <c r="K29" s="278">
        <v>648000</v>
      </c>
      <c r="L29" s="250"/>
      <c r="M29" s="250"/>
      <c r="N29" s="250">
        <f>W29+Z29+AC29+AF29+AI29+AL29+AO29+AR29+AU29+AX29+BA29+BD29+BG29+BM29+BP29+BS29+BV29+BY29</f>
        <v>170</v>
      </c>
      <c r="O29" s="250">
        <f t="shared" si="17"/>
        <v>110160000</v>
      </c>
      <c r="P29" s="250"/>
      <c r="Q29" s="291">
        <v>648000</v>
      </c>
      <c r="R29" s="291">
        <v>0</v>
      </c>
      <c r="S29" s="292"/>
      <c r="T29" s="271"/>
      <c r="U29" s="271"/>
      <c r="V29" s="290">
        <v>16</v>
      </c>
      <c r="W29" s="290">
        <v>20</v>
      </c>
      <c r="X29" s="289">
        <f t="shared" si="18"/>
        <v>12960000</v>
      </c>
      <c r="Y29" s="290"/>
      <c r="Z29" s="290"/>
      <c r="AA29" s="289">
        <f t="shared" si="19"/>
        <v>0</v>
      </c>
      <c r="AB29" s="290"/>
      <c r="AC29" s="301"/>
      <c r="AD29" s="302">
        <f t="shared" si="20"/>
        <v>0</v>
      </c>
      <c r="AE29" s="312">
        <v>100</v>
      </c>
      <c r="AF29" s="313">
        <v>150</v>
      </c>
      <c r="AG29" s="302">
        <f t="shared" si="21"/>
        <v>97200000</v>
      </c>
      <c r="AH29" s="305"/>
      <c r="AI29" s="305"/>
      <c r="AJ29" s="302"/>
      <c r="AK29" s="305"/>
      <c r="AL29" s="305"/>
      <c r="AM29" s="302"/>
      <c r="AN29" s="305"/>
      <c r="AO29" s="305"/>
      <c r="AP29" s="302"/>
      <c r="AQ29" s="304"/>
      <c r="AR29" s="305"/>
      <c r="AS29" s="302">
        <f t="shared" si="22"/>
        <v>0</v>
      </c>
      <c r="AT29" s="304"/>
      <c r="AU29" s="305"/>
      <c r="AV29" s="302">
        <f t="shared" si="23"/>
        <v>0</v>
      </c>
      <c r="AW29" s="304"/>
      <c r="AX29" s="304"/>
      <c r="AY29" s="302">
        <f t="shared" si="24"/>
        <v>0</v>
      </c>
      <c r="AZ29" s="305"/>
      <c r="BA29" s="305"/>
      <c r="BB29" s="302">
        <f t="shared" si="25"/>
        <v>0</v>
      </c>
      <c r="BC29" s="305"/>
      <c r="BD29" s="305"/>
      <c r="BE29" s="302">
        <f t="shared" si="26"/>
        <v>0</v>
      </c>
      <c r="BF29" s="304"/>
      <c r="BG29" s="305"/>
      <c r="BH29" s="302">
        <f t="shared" si="27"/>
        <v>0</v>
      </c>
      <c r="BI29" s="305"/>
      <c r="BJ29" s="305"/>
      <c r="BK29" s="302">
        <f t="shared" si="28"/>
        <v>0</v>
      </c>
      <c r="BL29" s="305"/>
      <c r="BM29" s="305"/>
      <c r="BN29" s="302">
        <f t="shared" si="29"/>
        <v>0</v>
      </c>
      <c r="BO29" s="305"/>
      <c r="BP29" s="305"/>
      <c r="BQ29" s="302">
        <f t="shared" si="30"/>
        <v>0</v>
      </c>
      <c r="BR29" s="305"/>
      <c r="BS29" s="305"/>
      <c r="BT29" s="302">
        <f t="shared" si="31"/>
        <v>0</v>
      </c>
      <c r="BU29" s="305"/>
      <c r="BV29" s="305"/>
      <c r="BW29" s="302">
        <f t="shared" si="32"/>
        <v>0</v>
      </c>
      <c r="BX29" s="305"/>
      <c r="BY29" s="305"/>
      <c r="BZ29" s="302">
        <f t="shared" si="33"/>
        <v>0</v>
      </c>
    </row>
    <row r="30" ht="105" spans="1:78">
      <c r="A30" s="223">
        <v>15</v>
      </c>
      <c r="B30" s="223" t="s">
        <v>716</v>
      </c>
      <c r="C30" s="226" t="s">
        <v>706</v>
      </c>
      <c r="D30" s="239" t="s">
        <v>717</v>
      </c>
      <c r="E30" s="486" t="s">
        <v>718</v>
      </c>
      <c r="F30" s="231" t="s">
        <v>719</v>
      </c>
      <c r="G30" s="231">
        <v>6</v>
      </c>
      <c r="H30" s="231" t="s">
        <v>16</v>
      </c>
      <c r="I30" s="231" t="s">
        <v>711</v>
      </c>
      <c r="J30" s="276" t="s">
        <v>116</v>
      </c>
      <c r="K30" s="275">
        <v>648000</v>
      </c>
      <c r="L30" s="250"/>
      <c r="M30" s="250"/>
      <c r="N30" s="250">
        <f>W30+Z30+AC30+AF30+AI30+AL30+AO30+AR30+AU30+AX30+BA30+BD30+BG30+BM30+BP30+BS30+BV30+BY30</f>
        <v>20</v>
      </c>
      <c r="O30" s="250">
        <f t="shared" si="17"/>
        <v>12960000</v>
      </c>
      <c r="P30" s="250"/>
      <c r="Q30" s="291">
        <v>648000</v>
      </c>
      <c r="R30" s="291">
        <v>0</v>
      </c>
      <c r="S30" s="292"/>
      <c r="T30" s="271"/>
      <c r="U30" s="271"/>
      <c r="V30" s="290">
        <v>18</v>
      </c>
      <c r="W30" s="290">
        <v>20</v>
      </c>
      <c r="X30" s="289">
        <f t="shared" si="18"/>
        <v>12960000</v>
      </c>
      <c r="Y30" s="290"/>
      <c r="Z30" s="290"/>
      <c r="AA30" s="289">
        <f t="shared" si="19"/>
        <v>0</v>
      </c>
      <c r="AB30" s="290"/>
      <c r="AC30" s="301"/>
      <c r="AD30" s="302">
        <f t="shared" si="20"/>
        <v>0</v>
      </c>
      <c r="AE30" s="305"/>
      <c r="AF30" s="304"/>
      <c r="AG30" s="302">
        <f t="shared" si="21"/>
        <v>0</v>
      </c>
      <c r="AH30" s="305"/>
      <c r="AI30" s="305"/>
      <c r="AJ30" s="302"/>
      <c r="AK30" s="305"/>
      <c r="AL30" s="305"/>
      <c r="AM30" s="302"/>
      <c r="AN30" s="305"/>
      <c r="AO30" s="305"/>
      <c r="AP30" s="302"/>
      <c r="AQ30" s="304"/>
      <c r="AR30" s="305"/>
      <c r="AS30" s="302">
        <f t="shared" si="22"/>
        <v>0</v>
      </c>
      <c r="AT30" s="304"/>
      <c r="AU30" s="305"/>
      <c r="AV30" s="302">
        <f t="shared" si="23"/>
        <v>0</v>
      </c>
      <c r="AW30" s="304"/>
      <c r="AX30" s="304"/>
      <c r="AY30" s="302">
        <f t="shared" si="24"/>
        <v>0</v>
      </c>
      <c r="AZ30" s="305"/>
      <c r="BA30" s="305"/>
      <c r="BB30" s="302">
        <f t="shared" si="25"/>
        <v>0</v>
      </c>
      <c r="BC30" s="305"/>
      <c r="BD30" s="305"/>
      <c r="BE30" s="302">
        <f t="shared" si="26"/>
        <v>0</v>
      </c>
      <c r="BF30" s="304"/>
      <c r="BG30" s="305"/>
      <c r="BH30" s="302">
        <f t="shared" si="27"/>
        <v>0</v>
      </c>
      <c r="BI30" s="305"/>
      <c r="BJ30" s="305"/>
      <c r="BK30" s="302">
        <f t="shared" si="28"/>
        <v>0</v>
      </c>
      <c r="BL30" s="305"/>
      <c r="BM30" s="305"/>
      <c r="BN30" s="302">
        <f t="shared" si="29"/>
        <v>0</v>
      </c>
      <c r="BO30" s="305"/>
      <c r="BP30" s="305"/>
      <c r="BQ30" s="302">
        <f t="shared" si="30"/>
        <v>0</v>
      </c>
      <c r="BR30" s="305"/>
      <c r="BS30" s="305"/>
      <c r="BT30" s="302">
        <f t="shared" si="31"/>
        <v>0</v>
      </c>
      <c r="BU30" s="305"/>
      <c r="BV30" s="305"/>
      <c r="BW30" s="302">
        <f t="shared" si="32"/>
        <v>0</v>
      </c>
      <c r="BX30" s="305"/>
      <c r="BY30" s="305"/>
      <c r="BZ30" s="302">
        <f t="shared" si="33"/>
        <v>0</v>
      </c>
    </row>
    <row r="31" ht="15.75" spans="1:78">
      <c r="A31" s="223" t="s">
        <v>638</v>
      </c>
      <c r="B31" s="223"/>
      <c r="C31" s="118" t="s">
        <v>127</v>
      </c>
      <c r="D31" s="118" t="s">
        <v>720</v>
      </c>
      <c r="E31" s="223"/>
      <c r="F31" s="223"/>
      <c r="G31" s="223"/>
      <c r="H31" s="223"/>
      <c r="I31" s="223"/>
      <c r="J31" s="223"/>
      <c r="K31" s="250"/>
      <c r="L31" s="250"/>
      <c r="M31" s="250"/>
      <c r="N31" s="250"/>
      <c r="O31" s="250">
        <f t="shared" si="17"/>
        <v>0</v>
      </c>
      <c r="P31" s="250"/>
      <c r="Q31" s="291">
        <v>0</v>
      </c>
      <c r="R31" s="291">
        <v>0</v>
      </c>
      <c r="S31" s="292"/>
      <c r="T31" s="271"/>
      <c r="U31" s="271"/>
      <c r="V31" s="290"/>
      <c r="W31" s="296"/>
      <c r="X31" s="289">
        <f t="shared" si="18"/>
        <v>0</v>
      </c>
      <c r="Y31" s="296"/>
      <c r="Z31" s="296"/>
      <c r="AA31" s="289">
        <f t="shared" si="19"/>
        <v>0</v>
      </c>
      <c r="AB31" s="296"/>
      <c r="AC31" s="314"/>
      <c r="AD31" s="302">
        <f t="shared" si="20"/>
        <v>0</v>
      </c>
      <c r="AE31" s="315"/>
      <c r="AF31" s="316"/>
      <c r="AG31" s="302">
        <f t="shared" si="21"/>
        <v>0</v>
      </c>
      <c r="AH31" s="315"/>
      <c r="AI31" s="315"/>
      <c r="AJ31" s="323"/>
      <c r="AK31" s="315"/>
      <c r="AL31" s="315"/>
      <c r="AM31" s="323"/>
      <c r="AN31" s="315"/>
      <c r="AO31" s="315"/>
      <c r="AP31" s="323"/>
      <c r="AQ31" s="316"/>
      <c r="AR31" s="315"/>
      <c r="AS31" s="302">
        <f t="shared" si="22"/>
        <v>0</v>
      </c>
      <c r="AT31" s="316"/>
      <c r="AU31" s="315"/>
      <c r="AV31" s="302">
        <f t="shared" si="23"/>
        <v>0</v>
      </c>
      <c r="AW31" s="316"/>
      <c r="AX31" s="316"/>
      <c r="AY31" s="302">
        <f t="shared" si="24"/>
        <v>0</v>
      </c>
      <c r="AZ31" s="315"/>
      <c r="BA31" s="315"/>
      <c r="BB31" s="302">
        <f t="shared" si="25"/>
        <v>0</v>
      </c>
      <c r="BC31" s="315"/>
      <c r="BD31" s="315"/>
      <c r="BE31" s="302">
        <f t="shared" si="26"/>
        <v>0</v>
      </c>
      <c r="BF31" s="316"/>
      <c r="BG31" s="315"/>
      <c r="BH31" s="302">
        <f t="shared" si="27"/>
        <v>0</v>
      </c>
      <c r="BI31" s="315"/>
      <c r="BJ31" s="315"/>
      <c r="BK31" s="302">
        <f t="shared" si="28"/>
        <v>0</v>
      </c>
      <c r="BL31" s="315"/>
      <c r="BM31" s="315"/>
      <c r="BN31" s="302">
        <f t="shared" si="29"/>
        <v>0</v>
      </c>
      <c r="BO31" s="331"/>
      <c r="BP31" s="332"/>
      <c r="BQ31" s="302">
        <f t="shared" si="30"/>
        <v>0</v>
      </c>
      <c r="BR31" s="315"/>
      <c r="BS31" s="315"/>
      <c r="BT31" s="302">
        <f t="shared" si="31"/>
        <v>0</v>
      </c>
      <c r="BU31" s="315"/>
      <c r="BV31" s="315"/>
      <c r="BW31" s="302">
        <f t="shared" si="32"/>
        <v>0</v>
      </c>
      <c r="BX31" s="315"/>
      <c r="BY31" s="315"/>
      <c r="BZ31" s="302">
        <f t="shared" si="33"/>
        <v>0</v>
      </c>
    </row>
    <row r="32" s="195" customFormat="1" ht="38.25" customHeight="1" spans="1:78">
      <c r="A32" s="223">
        <v>16</v>
      </c>
      <c r="B32" s="223" t="s">
        <v>721</v>
      </c>
      <c r="C32" s="43" t="s">
        <v>127</v>
      </c>
      <c r="D32" s="43" t="s">
        <v>137</v>
      </c>
      <c r="E32" s="48" t="s">
        <v>138</v>
      </c>
      <c r="F32" s="124" t="s">
        <v>16</v>
      </c>
      <c r="G32" s="124">
        <v>6</v>
      </c>
      <c r="H32" s="242" t="s">
        <v>16</v>
      </c>
      <c r="I32" s="279" t="s">
        <v>17</v>
      </c>
      <c r="J32" s="279" t="s">
        <v>139</v>
      </c>
      <c r="K32" s="92">
        <v>1720000</v>
      </c>
      <c r="L32" s="250">
        <v>0</v>
      </c>
      <c r="M32" s="250"/>
      <c r="N32" s="280">
        <v>15</v>
      </c>
      <c r="O32" s="250">
        <f t="shared" si="17"/>
        <v>25800000</v>
      </c>
      <c r="P32" s="124"/>
      <c r="Q32" s="291"/>
      <c r="R32" s="291"/>
      <c r="S32" s="297"/>
      <c r="T32" s="124"/>
      <c r="U32" s="124"/>
      <c r="V32" s="124"/>
      <c r="W32" s="298"/>
      <c r="X32" s="299">
        <f t="shared" si="18"/>
        <v>0</v>
      </c>
      <c r="AA32" s="299">
        <f t="shared" si="19"/>
        <v>0</v>
      </c>
      <c r="AC32" s="188"/>
      <c r="AD32" s="317">
        <f t="shared" si="20"/>
        <v>0</v>
      </c>
      <c r="AF32" s="188"/>
      <c r="AG32" s="317">
        <f t="shared" si="21"/>
        <v>0</v>
      </c>
      <c r="AQ32" s="188"/>
      <c r="AS32" s="317">
        <f t="shared" si="22"/>
        <v>0</v>
      </c>
      <c r="AT32" s="188"/>
      <c r="AV32" s="317">
        <f t="shared" si="23"/>
        <v>0</v>
      </c>
      <c r="AW32" s="188"/>
      <c r="AX32" s="188"/>
      <c r="AY32" s="317">
        <f t="shared" si="24"/>
        <v>0</v>
      </c>
      <c r="BB32" s="317">
        <f t="shared" si="25"/>
        <v>0</v>
      </c>
      <c r="BE32" s="317">
        <f t="shared" si="26"/>
        <v>0</v>
      </c>
      <c r="BF32" s="188"/>
      <c r="BH32" s="317">
        <f t="shared" si="27"/>
        <v>0</v>
      </c>
      <c r="BK32" s="317">
        <f t="shared" si="28"/>
        <v>0</v>
      </c>
      <c r="BN32" s="317">
        <f t="shared" si="29"/>
        <v>0</v>
      </c>
      <c r="BO32" s="195">
        <v>3</v>
      </c>
      <c r="BP32" s="195">
        <v>15</v>
      </c>
      <c r="BQ32" s="317">
        <f t="shared" si="30"/>
        <v>25800000</v>
      </c>
      <c r="BT32" s="317">
        <f t="shared" si="31"/>
        <v>0</v>
      </c>
      <c r="BW32" s="317">
        <f t="shared" si="32"/>
        <v>0</v>
      </c>
      <c r="BZ32" s="317">
        <f t="shared" si="33"/>
        <v>0</v>
      </c>
    </row>
    <row r="33" ht="37.5" spans="1:78">
      <c r="A33" s="223" t="s">
        <v>638</v>
      </c>
      <c r="B33" s="223"/>
      <c r="C33" s="228" t="s">
        <v>140</v>
      </c>
      <c r="D33" s="229" t="s">
        <v>722</v>
      </c>
      <c r="E33" s="223"/>
      <c r="F33" s="223"/>
      <c r="G33" s="223"/>
      <c r="H33" s="223"/>
      <c r="I33" s="223"/>
      <c r="J33" s="223"/>
      <c r="K33" s="250"/>
      <c r="L33" s="250"/>
      <c r="M33" s="250"/>
      <c r="N33" s="250"/>
      <c r="O33" s="250">
        <f t="shared" si="17"/>
        <v>0</v>
      </c>
      <c r="P33" s="250"/>
      <c r="Q33" s="291">
        <v>0</v>
      </c>
      <c r="R33" s="291">
        <v>0</v>
      </c>
      <c r="S33" s="292"/>
      <c r="T33" s="271"/>
      <c r="U33" s="271"/>
      <c r="V33" s="290">
        <v>0</v>
      </c>
      <c r="W33" s="290">
        <v>0</v>
      </c>
      <c r="X33" s="289">
        <f t="shared" si="18"/>
        <v>0</v>
      </c>
      <c r="Y33" s="290"/>
      <c r="Z33" s="290"/>
      <c r="AA33" s="289">
        <f t="shared" si="19"/>
        <v>0</v>
      </c>
      <c r="AB33" s="290"/>
      <c r="AC33" s="301"/>
      <c r="AD33" s="302">
        <f t="shared" si="20"/>
        <v>0</v>
      </c>
      <c r="AE33" s="305"/>
      <c r="AF33" s="304"/>
      <c r="AG33" s="302">
        <f t="shared" si="21"/>
        <v>0</v>
      </c>
      <c r="AH33" s="305"/>
      <c r="AI33" s="305"/>
      <c r="AJ33" s="302"/>
      <c r="AK33" s="305"/>
      <c r="AL33" s="305"/>
      <c r="AM33" s="302"/>
      <c r="AN33" s="305"/>
      <c r="AO33" s="305"/>
      <c r="AP33" s="302"/>
      <c r="AQ33" s="304"/>
      <c r="AR33" s="305"/>
      <c r="AS33" s="302">
        <f t="shared" si="22"/>
        <v>0</v>
      </c>
      <c r="AT33" s="304"/>
      <c r="AU33" s="305"/>
      <c r="AV33" s="302">
        <f t="shared" si="23"/>
        <v>0</v>
      </c>
      <c r="AW33" s="304"/>
      <c r="AX33" s="304"/>
      <c r="AY33" s="302">
        <f t="shared" si="24"/>
        <v>0</v>
      </c>
      <c r="AZ33" s="305"/>
      <c r="BA33" s="305"/>
      <c r="BB33" s="302">
        <f t="shared" si="25"/>
        <v>0</v>
      </c>
      <c r="BC33" s="305"/>
      <c r="BD33" s="305"/>
      <c r="BE33" s="302">
        <f t="shared" si="26"/>
        <v>0</v>
      </c>
      <c r="BF33" s="304"/>
      <c r="BG33" s="305"/>
      <c r="BH33" s="302">
        <f t="shared" si="27"/>
        <v>0</v>
      </c>
      <c r="BI33" s="305"/>
      <c r="BJ33" s="305"/>
      <c r="BK33" s="302">
        <f t="shared" si="28"/>
        <v>0</v>
      </c>
      <c r="BL33" s="305"/>
      <c r="BM33" s="305"/>
      <c r="BN33" s="302">
        <f t="shared" si="29"/>
        <v>0</v>
      </c>
      <c r="BO33" s="305"/>
      <c r="BP33" s="305"/>
      <c r="BQ33" s="302">
        <f t="shared" si="30"/>
        <v>0</v>
      </c>
      <c r="BR33" s="305"/>
      <c r="BS33" s="305"/>
      <c r="BT33" s="302">
        <f t="shared" si="31"/>
        <v>0</v>
      </c>
      <c r="BU33" s="305"/>
      <c r="BV33" s="305"/>
      <c r="BW33" s="302">
        <f t="shared" si="32"/>
        <v>0</v>
      </c>
      <c r="BX33" s="305"/>
      <c r="BY33" s="305"/>
      <c r="BZ33" s="302">
        <f t="shared" si="33"/>
        <v>0</v>
      </c>
    </row>
    <row r="34" ht="78.75" spans="1:78">
      <c r="A34" s="223">
        <v>17</v>
      </c>
      <c r="B34" s="223" t="s">
        <v>723</v>
      </c>
      <c r="C34" s="226" t="s">
        <v>140</v>
      </c>
      <c r="D34" s="227" t="s">
        <v>724</v>
      </c>
      <c r="E34" s="223"/>
      <c r="F34" s="223" t="s">
        <v>725</v>
      </c>
      <c r="G34" s="223">
        <v>5</v>
      </c>
      <c r="H34" s="223" t="s">
        <v>339</v>
      </c>
      <c r="I34" s="223" t="s">
        <v>726</v>
      </c>
      <c r="J34" s="223" t="s">
        <v>56</v>
      </c>
      <c r="K34" s="250">
        <v>1500</v>
      </c>
      <c r="L34" s="250">
        <v>1500</v>
      </c>
      <c r="M34" s="250"/>
      <c r="N34" s="250">
        <f>W34+Z34+AC34+AF34+AI34+AL34+AO34+AR34+AU34+AX34+BA34+BD34+BG34+BM34+BP34+BS34+BV34+BY34</f>
        <v>3000</v>
      </c>
      <c r="O34" s="250">
        <f t="shared" si="17"/>
        <v>4500000</v>
      </c>
      <c r="P34" s="250"/>
      <c r="Q34" s="291">
        <v>1500</v>
      </c>
      <c r="R34" s="291" t="s">
        <v>727</v>
      </c>
      <c r="S34" s="292"/>
      <c r="T34" s="271"/>
      <c r="U34" s="271"/>
      <c r="V34" s="290">
        <v>2259</v>
      </c>
      <c r="W34" s="290">
        <v>3000</v>
      </c>
      <c r="X34" s="289">
        <f t="shared" si="18"/>
        <v>4500000</v>
      </c>
      <c r="Y34" s="290"/>
      <c r="Z34" s="290"/>
      <c r="AA34" s="289">
        <f t="shared" si="19"/>
        <v>0</v>
      </c>
      <c r="AB34" s="290"/>
      <c r="AC34" s="301"/>
      <c r="AD34" s="302">
        <f t="shared" si="20"/>
        <v>0</v>
      </c>
      <c r="AE34" s="305"/>
      <c r="AF34" s="304"/>
      <c r="AG34" s="302">
        <f t="shared" si="21"/>
        <v>0</v>
      </c>
      <c r="AH34" s="305"/>
      <c r="AI34" s="305"/>
      <c r="AJ34" s="302"/>
      <c r="AK34" s="305"/>
      <c r="AL34" s="305"/>
      <c r="AM34" s="302"/>
      <c r="AN34" s="305"/>
      <c r="AO34" s="305"/>
      <c r="AP34" s="302"/>
      <c r="AQ34" s="304"/>
      <c r="AR34" s="305"/>
      <c r="AS34" s="302">
        <f t="shared" si="22"/>
        <v>0</v>
      </c>
      <c r="AT34" s="304"/>
      <c r="AU34" s="305"/>
      <c r="AV34" s="302">
        <f t="shared" si="23"/>
        <v>0</v>
      </c>
      <c r="AW34" s="304"/>
      <c r="AX34" s="304"/>
      <c r="AY34" s="302">
        <f t="shared" si="24"/>
        <v>0</v>
      </c>
      <c r="AZ34" s="305"/>
      <c r="BA34" s="305"/>
      <c r="BB34" s="302">
        <f t="shared" si="25"/>
        <v>0</v>
      </c>
      <c r="BC34" s="305"/>
      <c r="BD34" s="305"/>
      <c r="BE34" s="302">
        <f t="shared" si="26"/>
        <v>0</v>
      </c>
      <c r="BF34" s="304"/>
      <c r="BG34" s="305"/>
      <c r="BH34" s="302">
        <f t="shared" si="27"/>
        <v>0</v>
      </c>
      <c r="BI34" s="305"/>
      <c r="BJ34" s="305"/>
      <c r="BK34" s="302">
        <f t="shared" si="28"/>
        <v>0</v>
      </c>
      <c r="BL34" s="305"/>
      <c r="BM34" s="305"/>
      <c r="BN34" s="302">
        <f t="shared" si="29"/>
        <v>0</v>
      </c>
      <c r="BO34" s="305"/>
      <c r="BP34" s="305"/>
      <c r="BQ34" s="302">
        <f t="shared" si="30"/>
        <v>0</v>
      </c>
      <c r="BR34" s="305"/>
      <c r="BS34" s="305"/>
      <c r="BT34" s="302">
        <f t="shared" si="31"/>
        <v>0</v>
      </c>
      <c r="BU34" s="305"/>
      <c r="BV34" s="305"/>
      <c r="BW34" s="302">
        <f t="shared" si="32"/>
        <v>0</v>
      </c>
      <c r="BX34" s="305"/>
      <c r="BY34" s="305"/>
      <c r="BZ34" s="302">
        <f t="shared" si="33"/>
        <v>0</v>
      </c>
    </row>
    <row r="35" ht="94.5" spans="1:78">
      <c r="A35" s="223">
        <v>18</v>
      </c>
      <c r="B35" s="223" t="s">
        <v>728</v>
      </c>
      <c r="C35" s="226" t="s">
        <v>140</v>
      </c>
      <c r="D35" s="227" t="s">
        <v>729</v>
      </c>
      <c r="E35" s="223" t="s">
        <v>730</v>
      </c>
      <c r="F35" s="223"/>
      <c r="G35" s="223">
        <v>6</v>
      </c>
      <c r="H35" s="223" t="s">
        <v>23</v>
      </c>
      <c r="I35" s="223" t="s">
        <v>731</v>
      </c>
      <c r="J35" s="223" t="s">
        <v>116</v>
      </c>
      <c r="K35" s="250">
        <v>4200</v>
      </c>
      <c r="L35" s="250">
        <v>4200</v>
      </c>
      <c r="M35" s="250"/>
      <c r="N35" s="250">
        <f>W35+Z35+AC35+AF35+AI35+AL35+AO35+AR35+AU35+AX35+BA35+BD35+BG35+BM35+BP35+BS35+BV35+BY35</f>
        <v>4300</v>
      </c>
      <c r="O35" s="250">
        <f t="shared" si="17"/>
        <v>18060000</v>
      </c>
      <c r="P35" s="250"/>
      <c r="Q35" s="291">
        <v>4200</v>
      </c>
      <c r="R35" s="291" t="s">
        <v>732</v>
      </c>
      <c r="S35" s="292"/>
      <c r="T35" s="271"/>
      <c r="U35" s="271"/>
      <c r="V35" s="290">
        <v>1500</v>
      </c>
      <c r="W35" s="290">
        <v>1800</v>
      </c>
      <c r="X35" s="289">
        <f t="shared" si="18"/>
        <v>7560000</v>
      </c>
      <c r="Y35" s="290"/>
      <c r="Z35" s="290"/>
      <c r="AA35" s="289">
        <f t="shared" si="19"/>
        <v>0</v>
      </c>
      <c r="AB35" s="290">
        <v>1500</v>
      </c>
      <c r="AC35" s="301">
        <v>2500</v>
      </c>
      <c r="AD35" s="302">
        <f t="shared" si="20"/>
        <v>10500000</v>
      </c>
      <c r="AE35" s="305"/>
      <c r="AF35" s="304"/>
      <c r="AG35" s="302">
        <f t="shared" si="21"/>
        <v>0</v>
      </c>
      <c r="AH35" s="305"/>
      <c r="AI35" s="305"/>
      <c r="AJ35" s="302"/>
      <c r="AK35" s="305"/>
      <c r="AL35" s="305"/>
      <c r="AM35" s="302"/>
      <c r="AN35" s="305"/>
      <c r="AO35" s="305"/>
      <c r="AP35" s="302"/>
      <c r="AQ35" s="304"/>
      <c r="AR35" s="305"/>
      <c r="AS35" s="302">
        <f t="shared" si="22"/>
        <v>0</v>
      </c>
      <c r="AT35" s="304"/>
      <c r="AU35" s="305"/>
      <c r="AV35" s="302">
        <f t="shared" si="23"/>
        <v>0</v>
      </c>
      <c r="AW35" s="304"/>
      <c r="AX35" s="304"/>
      <c r="AY35" s="302">
        <f t="shared" si="24"/>
        <v>0</v>
      </c>
      <c r="AZ35" s="305"/>
      <c r="BA35" s="305"/>
      <c r="BB35" s="302">
        <f t="shared" si="25"/>
        <v>0</v>
      </c>
      <c r="BC35" s="305"/>
      <c r="BD35" s="305"/>
      <c r="BE35" s="302">
        <f t="shared" si="26"/>
        <v>0</v>
      </c>
      <c r="BF35" s="304"/>
      <c r="BG35" s="305"/>
      <c r="BH35" s="302">
        <f t="shared" si="27"/>
        <v>0</v>
      </c>
      <c r="BI35" s="305"/>
      <c r="BJ35" s="305"/>
      <c r="BK35" s="302">
        <f t="shared" si="28"/>
        <v>0</v>
      </c>
      <c r="BL35" s="305"/>
      <c r="BM35" s="305"/>
      <c r="BN35" s="302">
        <f t="shared" si="29"/>
        <v>0</v>
      </c>
      <c r="BO35" s="305"/>
      <c r="BP35" s="305"/>
      <c r="BQ35" s="302">
        <f t="shared" si="30"/>
        <v>0</v>
      </c>
      <c r="BR35" s="305"/>
      <c r="BS35" s="305"/>
      <c r="BT35" s="302">
        <f t="shared" si="31"/>
        <v>0</v>
      </c>
      <c r="BU35" s="305"/>
      <c r="BV35" s="305"/>
      <c r="BW35" s="302">
        <f t="shared" si="32"/>
        <v>0</v>
      </c>
      <c r="BX35" s="305"/>
      <c r="BY35" s="305"/>
      <c r="BZ35" s="302">
        <f t="shared" si="33"/>
        <v>0</v>
      </c>
    </row>
    <row r="36" ht="25.5" customHeight="1" spans="1:78">
      <c r="A36" s="223">
        <v>19</v>
      </c>
      <c r="B36" s="223" t="s">
        <v>733</v>
      </c>
      <c r="C36" s="226" t="s">
        <v>140</v>
      </c>
      <c r="D36" s="227" t="s">
        <v>734</v>
      </c>
      <c r="E36" s="29" t="s">
        <v>735</v>
      </c>
      <c r="F36" s="29" t="s">
        <v>736</v>
      </c>
      <c r="G36" s="223">
        <v>6</v>
      </c>
      <c r="H36" s="223" t="s">
        <v>23</v>
      </c>
      <c r="I36" s="281" t="s">
        <v>737</v>
      </c>
      <c r="J36" s="16" t="s">
        <v>738</v>
      </c>
      <c r="K36" s="76">
        <v>19800</v>
      </c>
      <c r="L36" s="250"/>
      <c r="M36" s="250"/>
      <c r="N36" s="250">
        <v>1000</v>
      </c>
      <c r="O36" s="250">
        <f t="shared" si="17"/>
        <v>19800000</v>
      </c>
      <c r="P36" s="250"/>
      <c r="Q36" s="291">
        <v>19800</v>
      </c>
      <c r="R36" s="291">
        <v>0</v>
      </c>
      <c r="S36" s="292"/>
      <c r="T36" s="271"/>
      <c r="U36" s="271"/>
      <c r="V36" s="290"/>
      <c r="W36" s="290"/>
      <c r="X36" s="289">
        <f t="shared" si="18"/>
        <v>0</v>
      </c>
      <c r="Y36" s="290"/>
      <c r="Z36" s="290"/>
      <c r="AA36" s="289">
        <f t="shared" si="19"/>
        <v>0</v>
      </c>
      <c r="AB36" s="290"/>
      <c r="AC36" s="301"/>
      <c r="AD36" s="302">
        <f t="shared" si="20"/>
        <v>0</v>
      </c>
      <c r="AE36" s="305"/>
      <c r="AF36" s="304"/>
      <c r="AG36" s="302">
        <f t="shared" si="21"/>
        <v>0</v>
      </c>
      <c r="AH36" s="305"/>
      <c r="AI36" s="305"/>
      <c r="AJ36" s="302"/>
      <c r="AK36" s="305"/>
      <c r="AL36" s="305"/>
      <c r="AM36" s="302"/>
      <c r="AN36" s="305"/>
      <c r="AO36" s="305"/>
      <c r="AP36" s="302"/>
      <c r="AQ36" s="304">
        <v>910</v>
      </c>
      <c r="AR36" s="305">
        <v>1000</v>
      </c>
      <c r="AS36" s="302">
        <f t="shared" si="22"/>
        <v>19800000</v>
      </c>
      <c r="AT36" s="304"/>
      <c r="AU36" s="305"/>
      <c r="AV36" s="302">
        <f t="shared" si="23"/>
        <v>0</v>
      </c>
      <c r="AW36" s="304"/>
      <c r="AX36" s="304"/>
      <c r="AY36" s="302">
        <f t="shared" si="24"/>
        <v>0</v>
      </c>
      <c r="AZ36" s="305"/>
      <c r="BA36" s="305"/>
      <c r="BB36" s="302">
        <f t="shared" si="25"/>
        <v>0</v>
      </c>
      <c r="BC36" s="305"/>
      <c r="BD36" s="305"/>
      <c r="BE36" s="302">
        <f t="shared" si="26"/>
        <v>0</v>
      </c>
      <c r="BF36" s="304"/>
      <c r="BG36" s="305"/>
      <c r="BH36" s="302">
        <f t="shared" si="27"/>
        <v>0</v>
      </c>
      <c r="BI36" s="305"/>
      <c r="BJ36" s="305"/>
      <c r="BK36" s="302">
        <f t="shared" si="28"/>
        <v>0</v>
      </c>
      <c r="BL36" s="305"/>
      <c r="BM36" s="305"/>
      <c r="BN36" s="302">
        <f t="shared" si="29"/>
        <v>0</v>
      </c>
      <c r="BO36" s="305"/>
      <c r="BP36" s="305"/>
      <c r="BQ36" s="302">
        <f t="shared" si="30"/>
        <v>0</v>
      </c>
      <c r="BR36" s="305"/>
      <c r="BS36" s="305"/>
      <c r="BT36" s="302">
        <f t="shared" si="31"/>
        <v>0</v>
      </c>
      <c r="BU36" s="305"/>
      <c r="BV36" s="305"/>
      <c r="BW36" s="302">
        <f t="shared" si="32"/>
        <v>0</v>
      </c>
      <c r="BX36" s="305"/>
      <c r="BY36" s="305"/>
      <c r="BZ36" s="302">
        <f t="shared" si="33"/>
        <v>0</v>
      </c>
    </row>
    <row r="37" ht="126" spans="1:78">
      <c r="A37" s="223">
        <v>20</v>
      </c>
      <c r="B37" s="223" t="s">
        <v>739</v>
      </c>
      <c r="C37" s="226" t="s">
        <v>140</v>
      </c>
      <c r="D37" s="227" t="s">
        <v>740</v>
      </c>
      <c r="E37" s="223" t="s">
        <v>741</v>
      </c>
      <c r="F37" s="223" t="s">
        <v>742</v>
      </c>
      <c r="G37" s="223">
        <v>6</v>
      </c>
      <c r="H37" s="223" t="s">
        <v>23</v>
      </c>
      <c r="I37" s="223" t="s">
        <v>743</v>
      </c>
      <c r="J37" s="223" t="s">
        <v>136</v>
      </c>
      <c r="K37" s="250">
        <v>400</v>
      </c>
      <c r="L37" s="250">
        <v>400</v>
      </c>
      <c r="M37" s="250"/>
      <c r="N37" s="250">
        <f t="shared" ref="N37:N38" si="34">W37+Z37+AC37+AF37+AI37+AL37+AO37+AR37+AU37+AX37+BA37+BD37+BG37+BM37+BP37+BS37+BV37+BY37</f>
        <v>50000</v>
      </c>
      <c r="O37" s="250">
        <f t="shared" si="17"/>
        <v>20000000</v>
      </c>
      <c r="P37" s="250"/>
      <c r="Q37" s="291">
        <v>400</v>
      </c>
      <c r="R37" s="291" t="s">
        <v>744</v>
      </c>
      <c r="S37" s="292"/>
      <c r="T37" s="271"/>
      <c r="U37" s="271"/>
      <c r="V37" s="290">
        <v>2000</v>
      </c>
      <c r="W37" s="290">
        <v>50000</v>
      </c>
      <c r="X37" s="289">
        <f t="shared" si="18"/>
        <v>20000000</v>
      </c>
      <c r="Y37" s="290"/>
      <c r="Z37" s="290"/>
      <c r="AA37" s="289">
        <f t="shared" si="19"/>
        <v>0</v>
      </c>
      <c r="AB37" s="290"/>
      <c r="AC37" s="301"/>
      <c r="AD37" s="302">
        <f t="shared" si="20"/>
        <v>0</v>
      </c>
      <c r="AE37" s="305"/>
      <c r="AF37" s="304"/>
      <c r="AG37" s="302">
        <f t="shared" si="21"/>
        <v>0</v>
      </c>
      <c r="AH37" s="305"/>
      <c r="AI37" s="305"/>
      <c r="AJ37" s="302"/>
      <c r="AK37" s="305"/>
      <c r="AL37" s="305"/>
      <c r="AM37" s="302"/>
      <c r="AN37" s="305"/>
      <c r="AO37" s="305"/>
      <c r="AP37" s="302"/>
      <c r="AQ37" s="304"/>
      <c r="AR37" s="305"/>
      <c r="AS37" s="302">
        <f t="shared" si="22"/>
        <v>0</v>
      </c>
      <c r="AT37" s="304"/>
      <c r="AU37" s="305"/>
      <c r="AV37" s="302">
        <f t="shared" si="23"/>
        <v>0</v>
      </c>
      <c r="AW37" s="304"/>
      <c r="AX37" s="304"/>
      <c r="AY37" s="302">
        <f t="shared" si="24"/>
        <v>0</v>
      </c>
      <c r="AZ37" s="305"/>
      <c r="BA37" s="305"/>
      <c r="BB37" s="302">
        <f t="shared" si="25"/>
        <v>0</v>
      </c>
      <c r="BC37" s="305"/>
      <c r="BD37" s="305"/>
      <c r="BE37" s="302">
        <f t="shared" si="26"/>
        <v>0</v>
      </c>
      <c r="BF37" s="304"/>
      <c r="BG37" s="305"/>
      <c r="BH37" s="302">
        <f t="shared" si="27"/>
        <v>0</v>
      </c>
      <c r="BI37" s="305"/>
      <c r="BJ37" s="305"/>
      <c r="BK37" s="302">
        <f t="shared" si="28"/>
        <v>0</v>
      </c>
      <c r="BL37" s="305"/>
      <c r="BM37" s="305"/>
      <c r="BN37" s="302">
        <f t="shared" si="29"/>
        <v>0</v>
      </c>
      <c r="BO37" s="305"/>
      <c r="BP37" s="305"/>
      <c r="BQ37" s="302">
        <f t="shared" si="30"/>
        <v>0</v>
      </c>
      <c r="BR37" s="305"/>
      <c r="BS37" s="305"/>
      <c r="BT37" s="302">
        <f t="shared" si="31"/>
        <v>0</v>
      </c>
      <c r="BU37" s="305"/>
      <c r="BV37" s="305"/>
      <c r="BW37" s="302">
        <f t="shared" si="32"/>
        <v>0</v>
      </c>
      <c r="BX37" s="305"/>
      <c r="BY37" s="305"/>
      <c r="BZ37" s="302">
        <f t="shared" si="33"/>
        <v>0</v>
      </c>
    </row>
    <row r="38" ht="126" spans="1:78">
      <c r="A38" s="223">
        <v>21</v>
      </c>
      <c r="B38" s="223" t="s">
        <v>745</v>
      </c>
      <c r="C38" s="226" t="s">
        <v>140</v>
      </c>
      <c r="D38" s="227" t="s">
        <v>746</v>
      </c>
      <c r="E38" s="223" t="s">
        <v>741</v>
      </c>
      <c r="F38" s="223" t="s">
        <v>742</v>
      </c>
      <c r="G38" s="223">
        <v>6</v>
      </c>
      <c r="H38" s="223" t="s">
        <v>23</v>
      </c>
      <c r="I38" s="223" t="s">
        <v>743</v>
      </c>
      <c r="J38" s="223" t="s">
        <v>136</v>
      </c>
      <c r="K38" s="250">
        <v>500</v>
      </c>
      <c r="L38" s="250">
        <v>500</v>
      </c>
      <c r="M38" s="250"/>
      <c r="N38" s="250">
        <f t="shared" si="34"/>
        <v>15000</v>
      </c>
      <c r="O38" s="250">
        <f t="shared" si="17"/>
        <v>7500000</v>
      </c>
      <c r="P38" s="250"/>
      <c r="Q38" s="291">
        <v>500</v>
      </c>
      <c r="R38" s="291" t="s">
        <v>744</v>
      </c>
      <c r="S38" s="292"/>
      <c r="T38" s="271"/>
      <c r="U38" s="271"/>
      <c r="V38" s="290">
        <v>1000</v>
      </c>
      <c r="W38" s="290">
        <v>15000</v>
      </c>
      <c r="X38" s="289">
        <f t="shared" si="18"/>
        <v>7500000</v>
      </c>
      <c r="Y38" s="290"/>
      <c r="Z38" s="290"/>
      <c r="AA38" s="289">
        <f t="shared" si="19"/>
        <v>0</v>
      </c>
      <c r="AB38" s="290"/>
      <c r="AC38" s="301"/>
      <c r="AD38" s="302">
        <f t="shared" si="20"/>
        <v>0</v>
      </c>
      <c r="AE38" s="305"/>
      <c r="AF38" s="304"/>
      <c r="AG38" s="302">
        <f t="shared" si="21"/>
        <v>0</v>
      </c>
      <c r="AH38" s="305"/>
      <c r="AI38" s="305"/>
      <c r="AJ38" s="302"/>
      <c r="AK38" s="305"/>
      <c r="AL38" s="305"/>
      <c r="AM38" s="302"/>
      <c r="AN38" s="305"/>
      <c r="AO38" s="305"/>
      <c r="AP38" s="302"/>
      <c r="AQ38" s="304"/>
      <c r="AR38" s="305"/>
      <c r="AS38" s="302">
        <f t="shared" si="22"/>
        <v>0</v>
      </c>
      <c r="AT38" s="304"/>
      <c r="AU38" s="305"/>
      <c r="AV38" s="302">
        <f t="shared" si="23"/>
        <v>0</v>
      </c>
      <c r="AW38" s="304"/>
      <c r="AX38" s="304"/>
      <c r="AY38" s="302">
        <f t="shared" si="24"/>
        <v>0</v>
      </c>
      <c r="AZ38" s="305"/>
      <c r="BA38" s="305"/>
      <c r="BB38" s="302">
        <f t="shared" si="25"/>
        <v>0</v>
      </c>
      <c r="BC38" s="305"/>
      <c r="BD38" s="305"/>
      <c r="BE38" s="302">
        <f t="shared" si="26"/>
        <v>0</v>
      </c>
      <c r="BF38" s="304"/>
      <c r="BG38" s="305"/>
      <c r="BH38" s="302">
        <f t="shared" si="27"/>
        <v>0</v>
      </c>
      <c r="BI38" s="305"/>
      <c r="BJ38" s="305"/>
      <c r="BK38" s="302">
        <f t="shared" si="28"/>
        <v>0</v>
      </c>
      <c r="BL38" s="305"/>
      <c r="BM38" s="305"/>
      <c r="BN38" s="302">
        <f t="shared" si="29"/>
        <v>0</v>
      </c>
      <c r="BO38" s="305"/>
      <c r="BP38" s="305"/>
      <c r="BQ38" s="302">
        <f t="shared" si="30"/>
        <v>0</v>
      </c>
      <c r="BR38" s="305"/>
      <c r="BS38" s="305"/>
      <c r="BT38" s="302">
        <f t="shared" si="31"/>
        <v>0</v>
      </c>
      <c r="BU38" s="305"/>
      <c r="BV38" s="305"/>
      <c r="BW38" s="302">
        <f t="shared" si="32"/>
        <v>0</v>
      </c>
      <c r="BX38" s="305"/>
      <c r="BY38" s="305"/>
      <c r="BZ38" s="302">
        <f t="shared" si="33"/>
        <v>0</v>
      </c>
    </row>
    <row r="39" s="196" customFormat="1" ht="51" spans="1:78">
      <c r="A39" s="243">
        <v>22</v>
      </c>
      <c r="B39" s="223" t="s">
        <v>747</v>
      </c>
      <c r="C39" s="244" t="s">
        <v>140</v>
      </c>
      <c r="D39" s="245" t="s">
        <v>748</v>
      </c>
      <c r="E39" s="246" t="s">
        <v>749</v>
      </c>
      <c r="F39" s="243"/>
      <c r="G39" s="243">
        <v>6</v>
      </c>
      <c r="H39" s="243" t="s">
        <v>23</v>
      </c>
      <c r="I39" s="246" t="s">
        <v>750</v>
      </c>
      <c r="J39" s="282" t="s">
        <v>116</v>
      </c>
      <c r="K39" s="283">
        <v>2000</v>
      </c>
      <c r="L39" s="278">
        <f>V39+Y39+AB39+AE39+AH39+AK39+AN39+AQ39+AR40+AU40+AZ39+BC39+BF39+BL39+BO39+BR39+BU39+BX39</f>
        <v>24816</v>
      </c>
      <c r="M39" s="278"/>
      <c r="N39" s="278">
        <f>W39+Z39+AC39+AF39+AI39+AL39+AO39+AR39+AS40+AV40+BA39+BD39+BG39+BM39+BP39+BS39+BV39+BY39</f>
        <v>27170</v>
      </c>
      <c r="O39" s="278"/>
      <c r="P39" s="271" t="s">
        <v>751</v>
      </c>
      <c r="Q39" s="300">
        <v>900</v>
      </c>
      <c r="R39" s="300" t="s">
        <v>752</v>
      </c>
      <c r="S39" s="300"/>
      <c r="T39" s="300"/>
      <c r="V39" s="288">
        <v>17646</v>
      </c>
      <c r="W39" s="288">
        <v>20000</v>
      </c>
      <c r="X39" s="288">
        <f t="shared" si="18"/>
        <v>40000000</v>
      </c>
      <c r="Y39" s="288"/>
      <c r="Z39" s="288"/>
      <c r="AA39" s="288">
        <f t="shared" si="19"/>
        <v>0</v>
      </c>
      <c r="AB39" s="288">
        <v>1000</v>
      </c>
      <c r="AC39" s="288">
        <v>1000</v>
      </c>
      <c r="AD39" s="303">
        <f t="shared" si="20"/>
        <v>2000000</v>
      </c>
      <c r="AE39" s="303">
        <v>2000</v>
      </c>
      <c r="AF39" s="303">
        <v>2000</v>
      </c>
      <c r="AG39" s="303">
        <f t="shared" si="21"/>
        <v>4000000</v>
      </c>
      <c r="AH39" s="303"/>
      <c r="AI39" s="303"/>
      <c r="AJ39" s="303"/>
      <c r="AK39" s="303"/>
      <c r="AL39" s="303"/>
      <c r="AM39" s="303"/>
      <c r="AN39" s="303"/>
      <c r="AO39" s="303"/>
      <c r="AP39" s="303"/>
      <c r="AQ39" s="303">
        <v>170</v>
      </c>
      <c r="AR39" s="303">
        <v>170</v>
      </c>
      <c r="AS39" s="303">
        <f t="shared" si="22"/>
        <v>340000</v>
      </c>
      <c r="AT39" s="303">
        <v>20000</v>
      </c>
      <c r="AU39" s="303">
        <v>20000</v>
      </c>
      <c r="AV39" s="303">
        <f t="shared" si="23"/>
        <v>40000000</v>
      </c>
      <c r="AW39" s="303">
        <v>30000</v>
      </c>
      <c r="AX39" s="303">
        <v>30000</v>
      </c>
      <c r="AY39" s="303">
        <f t="shared" si="24"/>
        <v>80000000000</v>
      </c>
      <c r="AZ39" s="303"/>
      <c r="BA39" s="303"/>
      <c r="BB39" s="303">
        <f t="shared" si="25"/>
        <v>0</v>
      </c>
      <c r="BC39" s="303"/>
      <c r="BD39" s="303"/>
      <c r="BE39" s="303">
        <f t="shared" si="26"/>
        <v>0</v>
      </c>
      <c r="BF39" s="288"/>
      <c r="BG39" s="288"/>
      <c r="BH39" s="303">
        <f t="shared" si="27"/>
        <v>0</v>
      </c>
      <c r="BI39" s="303"/>
      <c r="BJ39" s="303"/>
      <c r="BK39" s="303">
        <f t="shared" si="28"/>
        <v>0</v>
      </c>
      <c r="BL39" s="303"/>
      <c r="BM39" s="303"/>
      <c r="BN39" s="303">
        <f t="shared" si="29"/>
        <v>0</v>
      </c>
      <c r="BO39" s="303"/>
      <c r="BP39" s="303"/>
      <c r="BQ39" s="303">
        <f t="shared" si="30"/>
        <v>0</v>
      </c>
      <c r="BR39" s="303"/>
      <c r="BS39" s="303"/>
      <c r="BT39" s="303">
        <f t="shared" si="31"/>
        <v>0</v>
      </c>
      <c r="BU39" s="288">
        <v>4000</v>
      </c>
      <c r="BV39" s="288">
        <v>4000</v>
      </c>
      <c r="BW39" s="303">
        <f t="shared" si="32"/>
        <v>8000000</v>
      </c>
      <c r="BX39" s="303"/>
      <c r="BY39" s="303"/>
      <c r="BZ39" s="303">
        <f t="shared" si="33"/>
        <v>0</v>
      </c>
    </row>
    <row r="40" ht="78.75" spans="1:78">
      <c r="A40" s="223">
        <v>23</v>
      </c>
      <c r="B40" s="223" t="s">
        <v>753</v>
      </c>
      <c r="C40" s="226" t="s">
        <v>140</v>
      </c>
      <c r="D40" s="227" t="s">
        <v>754</v>
      </c>
      <c r="E40" s="223" t="s">
        <v>755</v>
      </c>
      <c r="F40" s="223"/>
      <c r="G40" s="223">
        <v>4</v>
      </c>
      <c r="H40" s="223" t="s">
        <v>23</v>
      </c>
      <c r="I40" s="223" t="s">
        <v>756</v>
      </c>
      <c r="J40" s="223" t="s">
        <v>116</v>
      </c>
      <c r="K40" s="250">
        <v>3740</v>
      </c>
      <c r="L40" s="250">
        <v>3740</v>
      </c>
      <c r="M40" s="250"/>
      <c r="N40" s="250">
        <f>W40+Z40+AC40+AF40+AI40+AL40+AO40+AR40+AU40+AX40+BA40+BD40+BG40+BM40+BP40+BS40+BV40+BY40</f>
        <v>7200</v>
      </c>
      <c r="O40" s="250">
        <f t="shared" si="17"/>
        <v>26928000</v>
      </c>
      <c r="P40" s="250"/>
      <c r="Q40" s="291">
        <v>3740</v>
      </c>
      <c r="R40" s="291" t="s">
        <v>757</v>
      </c>
      <c r="S40" s="292"/>
      <c r="T40" s="271"/>
      <c r="U40" s="271"/>
      <c r="V40" s="290">
        <v>6000</v>
      </c>
      <c r="W40" s="290">
        <v>7200</v>
      </c>
      <c r="X40" s="289">
        <f t="shared" si="18"/>
        <v>26928000</v>
      </c>
      <c r="Y40" s="290"/>
      <c r="Z40" s="290"/>
      <c r="AA40" s="289">
        <f t="shared" si="19"/>
        <v>0</v>
      </c>
      <c r="AB40" s="290"/>
      <c r="AC40" s="301"/>
      <c r="AD40" s="302">
        <f t="shared" si="20"/>
        <v>0</v>
      </c>
      <c r="AE40" s="305"/>
      <c r="AF40" s="304"/>
      <c r="AG40" s="302">
        <f t="shared" si="21"/>
        <v>0</v>
      </c>
      <c r="AH40" s="305"/>
      <c r="AI40" s="305"/>
      <c r="AJ40" s="302"/>
      <c r="AK40" s="305"/>
      <c r="AL40" s="305"/>
      <c r="AM40" s="302"/>
      <c r="AN40" s="305"/>
      <c r="AO40" s="305"/>
      <c r="AP40" s="302"/>
      <c r="AQ40" s="304"/>
      <c r="AR40" s="305"/>
      <c r="AS40" s="302">
        <f t="shared" si="22"/>
        <v>0</v>
      </c>
      <c r="AT40" s="304"/>
      <c r="AU40" s="305"/>
      <c r="AV40" s="302">
        <f t="shared" si="23"/>
        <v>0</v>
      </c>
      <c r="AW40" s="304"/>
      <c r="AX40" s="304"/>
      <c r="AY40" s="302">
        <f t="shared" si="24"/>
        <v>0</v>
      </c>
      <c r="AZ40" s="305"/>
      <c r="BA40" s="305"/>
      <c r="BB40" s="302">
        <f t="shared" si="25"/>
        <v>0</v>
      </c>
      <c r="BC40" s="305"/>
      <c r="BD40" s="305"/>
      <c r="BE40" s="302">
        <f t="shared" si="26"/>
        <v>0</v>
      </c>
      <c r="BF40" s="304"/>
      <c r="BG40" s="305"/>
      <c r="BH40" s="302">
        <f t="shared" si="27"/>
        <v>0</v>
      </c>
      <c r="BI40" s="305"/>
      <c r="BJ40" s="305"/>
      <c r="BK40" s="302">
        <f t="shared" si="28"/>
        <v>0</v>
      </c>
      <c r="BL40" s="305"/>
      <c r="BM40" s="305"/>
      <c r="BN40" s="302">
        <f t="shared" si="29"/>
        <v>0</v>
      </c>
      <c r="BO40" s="305"/>
      <c r="BP40" s="305"/>
      <c r="BQ40" s="302">
        <f t="shared" si="30"/>
        <v>0</v>
      </c>
      <c r="BR40" s="305"/>
      <c r="BS40" s="305"/>
      <c r="BT40" s="302">
        <f t="shared" si="31"/>
        <v>0</v>
      </c>
      <c r="BU40" s="305"/>
      <c r="BV40" s="305"/>
      <c r="BW40" s="302">
        <f t="shared" si="32"/>
        <v>0</v>
      </c>
      <c r="BX40" s="305"/>
      <c r="BY40" s="305"/>
      <c r="BZ40" s="302">
        <f t="shared" si="33"/>
        <v>0</v>
      </c>
    </row>
    <row r="41" ht="63" spans="1:78">
      <c r="A41" s="223">
        <v>24</v>
      </c>
      <c r="B41" s="223" t="s">
        <v>758</v>
      </c>
      <c r="C41" s="226" t="s">
        <v>140</v>
      </c>
      <c r="D41" s="227" t="s">
        <v>759</v>
      </c>
      <c r="E41" s="223" t="s">
        <v>760</v>
      </c>
      <c r="F41" s="247" t="s">
        <v>761</v>
      </c>
      <c r="G41" s="223">
        <v>5</v>
      </c>
      <c r="H41" s="223" t="s">
        <v>23</v>
      </c>
      <c r="I41" s="223" t="s">
        <v>762</v>
      </c>
      <c r="J41" s="223" t="s">
        <v>56</v>
      </c>
      <c r="K41" s="250">
        <f>V41+Y41+AB41+AE41+AH41+AK41+AN41+AQ41+AT41+AW41+AZ41+BC41+BF41+BL41+BO41+BR41+BU41+BX41</f>
        <v>1458</v>
      </c>
      <c r="L41" s="250">
        <v>140000</v>
      </c>
      <c r="M41" s="250"/>
      <c r="N41" s="250">
        <f t="shared" ref="N41:N47" si="35">W41+Z41+AC41+AF41+AI41+AL41+AO41+AR41+AU41+AX41+BA41+BD41+BG41+BM41+BP41+BS41+BV41+BY41</f>
        <v>17376</v>
      </c>
      <c r="O41" s="250">
        <f t="shared" si="17"/>
        <v>25334208</v>
      </c>
      <c r="P41" s="250"/>
      <c r="Q41" s="291">
        <v>140000</v>
      </c>
      <c r="R41" s="291" t="s">
        <v>763</v>
      </c>
      <c r="S41" s="292"/>
      <c r="T41" s="271"/>
      <c r="U41" s="271"/>
      <c r="V41" s="290">
        <v>1458</v>
      </c>
      <c r="W41" s="290">
        <v>17376</v>
      </c>
      <c r="X41" s="289">
        <f t="shared" si="18"/>
        <v>25334208</v>
      </c>
      <c r="Y41" s="290"/>
      <c r="Z41" s="290"/>
      <c r="AA41" s="289">
        <f t="shared" si="19"/>
        <v>0</v>
      </c>
      <c r="AB41" s="290"/>
      <c r="AC41" s="301"/>
      <c r="AD41" s="302">
        <f t="shared" si="20"/>
        <v>0</v>
      </c>
      <c r="AE41" s="305"/>
      <c r="AF41" s="304"/>
      <c r="AG41" s="302">
        <f t="shared" si="21"/>
        <v>0</v>
      </c>
      <c r="AH41" s="305"/>
      <c r="AI41" s="305"/>
      <c r="AJ41" s="302"/>
      <c r="AK41" s="305"/>
      <c r="AL41" s="305"/>
      <c r="AM41" s="302"/>
      <c r="AN41" s="305"/>
      <c r="AO41" s="305"/>
      <c r="AP41" s="302"/>
      <c r="AQ41" s="304"/>
      <c r="AR41" s="305"/>
      <c r="AS41" s="302">
        <f t="shared" si="22"/>
        <v>0</v>
      </c>
      <c r="AT41" s="304"/>
      <c r="AU41" s="305"/>
      <c r="AV41" s="302">
        <f t="shared" si="23"/>
        <v>0</v>
      </c>
      <c r="AW41" s="304"/>
      <c r="AX41" s="304"/>
      <c r="AY41" s="302">
        <f t="shared" si="24"/>
        <v>0</v>
      </c>
      <c r="AZ41" s="305"/>
      <c r="BA41" s="305"/>
      <c r="BB41" s="302">
        <f t="shared" si="25"/>
        <v>0</v>
      </c>
      <c r="BC41" s="305"/>
      <c r="BD41" s="305"/>
      <c r="BE41" s="302">
        <f t="shared" si="26"/>
        <v>0</v>
      </c>
      <c r="BF41" s="304"/>
      <c r="BG41" s="305"/>
      <c r="BH41" s="302">
        <f t="shared" si="27"/>
        <v>0</v>
      </c>
      <c r="BI41" s="305"/>
      <c r="BJ41" s="305"/>
      <c r="BK41" s="302">
        <f t="shared" si="28"/>
        <v>0</v>
      </c>
      <c r="BL41" s="305"/>
      <c r="BM41" s="305"/>
      <c r="BN41" s="302">
        <f t="shared" si="29"/>
        <v>0</v>
      </c>
      <c r="BO41" s="305"/>
      <c r="BP41" s="305"/>
      <c r="BQ41" s="302">
        <f t="shared" si="30"/>
        <v>0</v>
      </c>
      <c r="BR41" s="305"/>
      <c r="BS41" s="305"/>
      <c r="BT41" s="302">
        <f t="shared" si="31"/>
        <v>0</v>
      </c>
      <c r="BU41" s="305"/>
      <c r="BV41" s="305"/>
      <c r="BW41" s="302">
        <f t="shared" si="32"/>
        <v>0</v>
      </c>
      <c r="BX41" s="305"/>
      <c r="BY41" s="305"/>
      <c r="BZ41" s="302">
        <f t="shared" si="33"/>
        <v>0</v>
      </c>
    </row>
    <row r="42" ht="63" spans="1:78">
      <c r="A42" s="223">
        <v>25</v>
      </c>
      <c r="B42" s="223" t="s">
        <v>764</v>
      </c>
      <c r="C42" s="226" t="s">
        <v>140</v>
      </c>
      <c r="D42" s="227" t="s">
        <v>765</v>
      </c>
      <c r="E42" s="223" t="s">
        <v>766</v>
      </c>
      <c r="F42" s="247" t="s">
        <v>761</v>
      </c>
      <c r="G42" s="223">
        <v>5</v>
      </c>
      <c r="H42" s="223" t="s">
        <v>23</v>
      </c>
      <c r="I42" s="223" t="s">
        <v>762</v>
      </c>
      <c r="J42" s="223" t="s">
        <v>56</v>
      </c>
      <c r="K42" s="250">
        <f>V42+Y42+AB42+AE42+AH42+AK42+AN42+AQ42+AT42+AW42+AZ42+BC42+BF42+BL42+BO42+BR42+BU42+BX42</f>
        <v>1458</v>
      </c>
      <c r="L42" s="250">
        <v>140000</v>
      </c>
      <c r="M42" s="250"/>
      <c r="N42" s="250">
        <f t="shared" si="35"/>
        <v>17472</v>
      </c>
      <c r="O42" s="250">
        <f t="shared" si="17"/>
        <v>25474176</v>
      </c>
      <c r="P42" s="250"/>
      <c r="Q42" s="291">
        <v>140000</v>
      </c>
      <c r="R42" s="291" t="s">
        <v>763</v>
      </c>
      <c r="S42" s="292"/>
      <c r="T42" s="271"/>
      <c r="U42" s="271"/>
      <c r="V42" s="290">
        <v>1458</v>
      </c>
      <c r="W42" s="290">
        <v>17472</v>
      </c>
      <c r="X42" s="289">
        <f t="shared" si="18"/>
        <v>25474176</v>
      </c>
      <c r="Y42" s="290"/>
      <c r="Z42" s="290"/>
      <c r="AA42" s="289">
        <f t="shared" si="19"/>
        <v>0</v>
      </c>
      <c r="AB42" s="290"/>
      <c r="AC42" s="301"/>
      <c r="AD42" s="302">
        <f t="shared" si="20"/>
        <v>0</v>
      </c>
      <c r="AE42" s="305"/>
      <c r="AF42" s="304"/>
      <c r="AG42" s="302">
        <f t="shared" si="21"/>
        <v>0</v>
      </c>
      <c r="AH42" s="305"/>
      <c r="AI42" s="305"/>
      <c r="AJ42" s="302"/>
      <c r="AK42" s="305"/>
      <c r="AL42" s="305"/>
      <c r="AM42" s="302"/>
      <c r="AN42" s="305"/>
      <c r="AO42" s="305"/>
      <c r="AP42" s="302"/>
      <c r="AQ42" s="304"/>
      <c r="AR42" s="305"/>
      <c r="AS42" s="302">
        <f t="shared" si="22"/>
        <v>0</v>
      </c>
      <c r="AT42" s="304"/>
      <c r="AU42" s="305"/>
      <c r="AV42" s="302">
        <f t="shared" si="23"/>
        <v>0</v>
      </c>
      <c r="AW42" s="304"/>
      <c r="AX42" s="304"/>
      <c r="AY42" s="302">
        <f t="shared" si="24"/>
        <v>0</v>
      </c>
      <c r="AZ42" s="305"/>
      <c r="BA42" s="305"/>
      <c r="BB42" s="302">
        <f t="shared" si="25"/>
        <v>0</v>
      </c>
      <c r="BC42" s="305"/>
      <c r="BD42" s="305"/>
      <c r="BE42" s="302">
        <f t="shared" si="26"/>
        <v>0</v>
      </c>
      <c r="BF42" s="304"/>
      <c r="BG42" s="305"/>
      <c r="BH42" s="302">
        <f t="shared" si="27"/>
        <v>0</v>
      </c>
      <c r="BI42" s="305"/>
      <c r="BJ42" s="305"/>
      <c r="BK42" s="302">
        <f t="shared" si="28"/>
        <v>0</v>
      </c>
      <c r="BL42" s="305"/>
      <c r="BM42" s="305"/>
      <c r="BN42" s="302">
        <f t="shared" si="29"/>
        <v>0</v>
      </c>
      <c r="BO42" s="305"/>
      <c r="BP42" s="305"/>
      <c r="BQ42" s="302">
        <f t="shared" si="30"/>
        <v>0</v>
      </c>
      <c r="BR42" s="305"/>
      <c r="BS42" s="305"/>
      <c r="BT42" s="302">
        <f t="shared" si="31"/>
        <v>0</v>
      </c>
      <c r="BU42" s="305"/>
      <c r="BV42" s="305"/>
      <c r="BW42" s="302">
        <f t="shared" si="32"/>
        <v>0</v>
      </c>
      <c r="BX42" s="305"/>
      <c r="BY42" s="305"/>
      <c r="BZ42" s="302">
        <f t="shared" si="33"/>
        <v>0</v>
      </c>
    </row>
    <row r="43" ht="63" spans="1:78">
      <c r="A43" s="223">
        <v>26</v>
      </c>
      <c r="B43" s="223" t="s">
        <v>767</v>
      </c>
      <c r="C43" s="226" t="s">
        <v>140</v>
      </c>
      <c r="D43" s="227" t="s">
        <v>768</v>
      </c>
      <c r="E43" s="223" t="s">
        <v>769</v>
      </c>
      <c r="F43" s="247" t="s">
        <v>761</v>
      </c>
      <c r="G43" s="223">
        <v>5</v>
      </c>
      <c r="H43" s="223" t="s">
        <v>23</v>
      </c>
      <c r="I43" s="223" t="s">
        <v>762</v>
      </c>
      <c r="J43" s="223" t="s">
        <v>56</v>
      </c>
      <c r="K43" s="250">
        <v>1563</v>
      </c>
      <c r="L43" s="250">
        <v>150000</v>
      </c>
      <c r="M43" s="250"/>
      <c r="N43" s="250">
        <f t="shared" si="35"/>
        <v>17280</v>
      </c>
      <c r="O43" s="250">
        <f t="shared" si="17"/>
        <v>27008640</v>
      </c>
      <c r="P43" s="250"/>
      <c r="Q43" s="291">
        <v>150000</v>
      </c>
      <c r="R43" s="291" t="s">
        <v>763</v>
      </c>
      <c r="S43" s="292"/>
      <c r="T43" s="271"/>
      <c r="U43" s="271"/>
      <c r="V43" s="290">
        <v>0</v>
      </c>
      <c r="W43" s="290">
        <v>17280</v>
      </c>
      <c r="X43" s="289">
        <f t="shared" si="18"/>
        <v>27008640</v>
      </c>
      <c r="Y43" s="290"/>
      <c r="Z43" s="290"/>
      <c r="AA43" s="289">
        <f t="shared" si="19"/>
        <v>0</v>
      </c>
      <c r="AB43" s="290"/>
      <c r="AC43" s="301"/>
      <c r="AD43" s="302">
        <f t="shared" si="20"/>
        <v>0</v>
      </c>
      <c r="AE43" s="305"/>
      <c r="AF43" s="304"/>
      <c r="AG43" s="302">
        <f t="shared" si="21"/>
        <v>0</v>
      </c>
      <c r="AH43" s="305"/>
      <c r="AI43" s="305"/>
      <c r="AJ43" s="302"/>
      <c r="AK43" s="305"/>
      <c r="AL43" s="305"/>
      <c r="AM43" s="302"/>
      <c r="AN43" s="305"/>
      <c r="AO43" s="305"/>
      <c r="AP43" s="302"/>
      <c r="AQ43" s="304"/>
      <c r="AR43" s="305"/>
      <c r="AS43" s="302">
        <f t="shared" si="22"/>
        <v>0</v>
      </c>
      <c r="AT43" s="304"/>
      <c r="AU43" s="305"/>
      <c r="AV43" s="302">
        <f t="shared" si="23"/>
        <v>0</v>
      </c>
      <c r="AW43" s="304"/>
      <c r="AX43" s="304"/>
      <c r="AY43" s="302">
        <f t="shared" si="24"/>
        <v>0</v>
      </c>
      <c r="AZ43" s="305"/>
      <c r="BA43" s="305"/>
      <c r="BB43" s="302">
        <f t="shared" si="25"/>
        <v>0</v>
      </c>
      <c r="BC43" s="305"/>
      <c r="BD43" s="305"/>
      <c r="BE43" s="302">
        <f t="shared" si="26"/>
        <v>0</v>
      </c>
      <c r="BF43" s="304"/>
      <c r="BG43" s="305"/>
      <c r="BH43" s="302">
        <f t="shared" si="27"/>
        <v>0</v>
      </c>
      <c r="BI43" s="305"/>
      <c r="BJ43" s="305"/>
      <c r="BK43" s="302">
        <f t="shared" si="28"/>
        <v>0</v>
      </c>
      <c r="BL43" s="305"/>
      <c r="BM43" s="305"/>
      <c r="BN43" s="302">
        <f t="shared" si="29"/>
        <v>0</v>
      </c>
      <c r="BO43" s="305"/>
      <c r="BP43" s="305"/>
      <c r="BQ43" s="302">
        <f t="shared" si="30"/>
        <v>0</v>
      </c>
      <c r="BR43" s="305"/>
      <c r="BS43" s="305"/>
      <c r="BT43" s="302">
        <f t="shared" si="31"/>
        <v>0</v>
      </c>
      <c r="BU43" s="305"/>
      <c r="BV43" s="305"/>
      <c r="BW43" s="302">
        <f t="shared" si="32"/>
        <v>0</v>
      </c>
      <c r="BX43" s="305"/>
      <c r="BY43" s="305"/>
      <c r="BZ43" s="302">
        <f t="shared" si="33"/>
        <v>0</v>
      </c>
    </row>
    <row r="44" ht="78.75" spans="1:78">
      <c r="A44" s="223">
        <v>27</v>
      </c>
      <c r="B44" s="223" t="s">
        <v>770</v>
      </c>
      <c r="C44" s="226" t="s">
        <v>140</v>
      </c>
      <c r="D44" s="227" t="s">
        <v>771</v>
      </c>
      <c r="E44" s="223" t="s">
        <v>772</v>
      </c>
      <c r="F44" s="223" t="s">
        <v>773</v>
      </c>
      <c r="G44" s="223">
        <v>5</v>
      </c>
      <c r="H44" s="223" t="s">
        <v>23</v>
      </c>
      <c r="I44" s="223" t="s">
        <v>774</v>
      </c>
      <c r="J44" s="223" t="s">
        <v>56</v>
      </c>
      <c r="K44" s="250">
        <v>1785</v>
      </c>
      <c r="L44" s="250">
        <v>1785</v>
      </c>
      <c r="M44" s="250"/>
      <c r="N44" s="250">
        <f t="shared" si="35"/>
        <v>25000</v>
      </c>
      <c r="O44" s="250">
        <f t="shared" si="17"/>
        <v>44625000</v>
      </c>
      <c r="P44" s="250"/>
      <c r="Q44" s="291">
        <v>1785</v>
      </c>
      <c r="R44" s="291" t="s">
        <v>775</v>
      </c>
      <c r="S44" s="292"/>
      <c r="T44" s="271"/>
      <c r="U44" s="271"/>
      <c r="V44" s="290">
        <v>23970</v>
      </c>
      <c r="W44" s="290">
        <v>25000</v>
      </c>
      <c r="X44" s="289">
        <f t="shared" si="18"/>
        <v>44625000</v>
      </c>
      <c r="Y44" s="290"/>
      <c r="Z44" s="290"/>
      <c r="AA44" s="289">
        <f t="shared" si="19"/>
        <v>0</v>
      </c>
      <c r="AB44" s="290"/>
      <c r="AC44" s="301"/>
      <c r="AD44" s="302">
        <f t="shared" si="20"/>
        <v>0</v>
      </c>
      <c r="AE44" s="305"/>
      <c r="AF44" s="304"/>
      <c r="AG44" s="302">
        <f t="shared" si="21"/>
        <v>0</v>
      </c>
      <c r="AH44" s="305"/>
      <c r="AI44" s="305"/>
      <c r="AJ44" s="302"/>
      <c r="AK44" s="305"/>
      <c r="AL44" s="305"/>
      <c r="AM44" s="302"/>
      <c r="AN44" s="305"/>
      <c r="AO44" s="305"/>
      <c r="AP44" s="302"/>
      <c r="AQ44" s="304"/>
      <c r="AR44" s="305"/>
      <c r="AS44" s="302">
        <f t="shared" si="22"/>
        <v>0</v>
      </c>
      <c r="AT44" s="304"/>
      <c r="AU44" s="305"/>
      <c r="AV44" s="302">
        <f t="shared" si="23"/>
        <v>0</v>
      </c>
      <c r="AW44" s="304"/>
      <c r="AX44" s="304"/>
      <c r="AY44" s="302">
        <f t="shared" si="24"/>
        <v>0</v>
      </c>
      <c r="AZ44" s="305"/>
      <c r="BA44" s="305"/>
      <c r="BB44" s="302">
        <f t="shared" si="25"/>
        <v>0</v>
      </c>
      <c r="BC44" s="305"/>
      <c r="BD44" s="305"/>
      <c r="BE44" s="302">
        <f t="shared" si="26"/>
        <v>0</v>
      </c>
      <c r="BF44" s="304"/>
      <c r="BG44" s="305"/>
      <c r="BH44" s="302">
        <f t="shared" si="27"/>
        <v>0</v>
      </c>
      <c r="BI44" s="305"/>
      <c r="BJ44" s="305"/>
      <c r="BK44" s="302">
        <f t="shared" si="28"/>
        <v>0</v>
      </c>
      <c r="BL44" s="305"/>
      <c r="BM44" s="305"/>
      <c r="BN44" s="302">
        <f t="shared" si="29"/>
        <v>0</v>
      </c>
      <c r="BO44" s="305"/>
      <c r="BP44" s="305"/>
      <c r="BQ44" s="302">
        <f t="shared" si="30"/>
        <v>0</v>
      </c>
      <c r="BR44" s="305"/>
      <c r="BS44" s="305"/>
      <c r="BT44" s="302">
        <f t="shared" si="31"/>
        <v>0</v>
      </c>
      <c r="BU44" s="305"/>
      <c r="BV44" s="305"/>
      <c r="BW44" s="302">
        <f t="shared" si="32"/>
        <v>0</v>
      </c>
      <c r="BX44" s="305"/>
      <c r="BY44" s="305"/>
      <c r="BZ44" s="302">
        <f t="shared" si="33"/>
        <v>0</v>
      </c>
    </row>
    <row r="45" ht="31.5" spans="1:78">
      <c r="A45" s="223">
        <v>28</v>
      </c>
      <c r="B45" s="223" t="s">
        <v>776</v>
      </c>
      <c r="C45" s="226" t="s">
        <v>140</v>
      </c>
      <c r="D45" s="227" t="s">
        <v>777</v>
      </c>
      <c r="E45" s="223" t="s">
        <v>778</v>
      </c>
      <c r="F45" s="223"/>
      <c r="G45" s="223">
        <v>5</v>
      </c>
      <c r="H45" s="223" t="s">
        <v>779</v>
      </c>
      <c r="I45" s="223"/>
      <c r="J45" s="223" t="s">
        <v>56</v>
      </c>
      <c r="K45" s="250">
        <v>130000</v>
      </c>
      <c r="L45" s="250">
        <v>130000</v>
      </c>
      <c r="M45" s="250"/>
      <c r="N45" s="250">
        <f t="shared" si="35"/>
        <v>50</v>
      </c>
      <c r="O45" s="250">
        <f t="shared" si="17"/>
        <v>6500000</v>
      </c>
      <c r="P45" s="250"/>
      <c r="Q45" s="291">
        <v>130000</v>
      </c>
      <c r="R45" s="291" t="s">
        <v>780</v>
      </c>
      <c r="S45" s="292"/>
      <c r="T45" s="271"/>
      <c r="U45" s="271"/>
      <c r="V45" s="290">
        <v>20</v>
      </c>
      <c r="W45" s="290">
        <v>50</v>
      </c>
      <c r="X45" s="289">
        <f t="shared" si="18"/>
        <v>6500000</v>
      </c>
      <c r="Y45" s="290"/>
      <c r="Z45" s="290"/>
      <c r="AA45" s="289">
        <f t="shared" si="19"/>
        <v>0</v>
      </c>
      <c r="AB45" s="290"/>
      <c r="AC45" s="301"/>
      <c r="AD45" s="302">
        <f t="shared" si="20"/>
        <v>0</v>
      </c>
      <c r="AE45" s="305"/>
      <c r="AF45" s="304"/>
      <c r="AG45" s="302">
        <f t="shared" si="21"/>
        <v>0</v>
      </c>
      <c r="AH45" s="305"/>
      <c r="AI45" s="305"/>
      <c r="AJ45" s="302"/>
      <c r="AK45" s="305"/>
      <c r="AL45" s="305"/>
      <c r="AM45" s="302"/>
      <c r="AN45" s="305"/>
      <c r="AO45" s="305"/>
      <c r="AP45" s="302"/>
      <c r="AQ45" s="304"/>
      <c r="AR45" s="305"/>
      <c r="AS45" s="302">
        <f t="shared" si="22"/>
        <v>0</v>
      </c>
      <c r="AT45" s="304"/>
      <c r="AU45" s="305"/>
      <c r="AV45" s="302">
        <f t="shared" si="23"/>
        <v>0</v>
      </c>
      <c r="AW45" s="304"/>
      <c r="AX45" s="304"/>
      <c r="AY45" s="302">
        <f t="shared" si="24"/>
        <v>0</v>
      </c>
      <c r="AZ45" s="305"/>
      <c r="BA45" s="305"/>
      <c r="BB45" s="302">
        <f t="shared" si="25"/>
        <v>0</v>
      </c>
      <c r="BC45" s="305"/>
      <c r="BD45" s="305"/>
      <c r="BE45" s="302">
        <f t="shared" si="26"/>
        <v>0</v>
      </c>
      <c r="BF45" s="304"/>
      <c r="BG45" s="305"/>
      <c r="BH45" s="302">
        <f t="shared" si="27"/>
        <v>0</v>
      </c>
      <c r="BI45" s="305"/>
      <c r="BJ45" s="305"/>
      <c r="BK45" s="302">
        <f t="shared" si="28"/>
        <v>0</v>
      </c>
      <c r="BL45" s="305"/>
      <c r="BM45" s="305"/>
      <c r="BN45" s="302">
        <f t="shared" si="29"/>
        <v>0</v>
      </c>
      <c r="BO45" s="305"/>
      <c r="BP45" s="305"/>
      <c r="BQ45" s="302">
        <f t="shared" si="30"/>
        <v>0</v>
      </c>
      <c r="BR45" s="305"/>
      <c r="BS45" s="305"/>
      <c r="BT45" s="302">
        <f t="shared" si="31"/>
        <v>0</v>
      </c>
      <c r="BU45" s="305"/>
      <c r="BV45" s="305"/>
      <c r="BW45" s="302">
        <f t="shared" si="32"/>
        <v>0</v>
      </c>
      <c r="BX45" s="305"/>
      <c r="BY45" s="305"/>
      <c r="BZ45" s="302">
        <f t="shared" si="33"/>
        <v>0</v>
      </c>
    </row>
    <row r="46" ht="94.5" spans="1:78">
      <c r="A46" s="223">
        <v>29</v>
      </c>
      <c r="B46" s="223" t="s">
        <v>781</v>
      </c>
      <c r="C46" s="226" t="s">
        <v>432</v>
      </c>
      <c r="D46" s="227" t="s">
        <v>782</v>
      </c>
      <c r="E46" s="223" t="s">
        <v>783</v>
      </c>
      <c r="F46" s="223"/>
      <c r="G46" s="223">
        <v>6</v>
      </c>
      <c r="H46" s="223" t="s">
        <v>23</v>
      </c>
      <c r="I46" s="223" t="s">
        <v>784</v>
      </c>
      <c r="J46" s="223" t="s">
        <v>18</v>
      </c>
      <c r="K46" s="250">
        <v>250000</v>
      </c>
      <c r="L46" s="250">
        <v>250000</v>
      </c>
      <c r="M46" s="250"/>
      <c r="N46" s="250">
        <f t="shared" si="35"/>
        <v>6</v>
      </c>
      <c r="O46" s="250">
        <f t="shared" si="17"/>
        <v>1500000</v>
      </c>
      <c r="P46" s="250"/>
      <c r="Q46" s="291">
        <v>250000</v>
      </c>
      <c r="R46" s="291" t="s">
        <v>785</v>
      </c>
      <c r="S46" s="292"/>
      <c r="T46" s="271"/>
      <c r="U46" s="271"/>
      <c r="V46" s="290">
        <v>0</v>
      </c>
      <c r="W46" s="290">
        <v>6</v>
      </c>
      <c r="X46" s="289">
        <f t="shared" si="18"/>
        <v>1500000</v>
      </c>
      <c r="Y46" s="290"/>
      <c r="Z46" s="290"/>
      <c r="AA46" s="289">
        <f t="shared" si="19"/>
        <v>0</v>
      </c>
      <c r="AB46" s="290"/>
      <c r="AC46" s="301"/>
      <c r="AD46" s="302">
        <f t="shared" si="20"/>
        <v>0</v>
      </c>
      <c r="AE46" s="305"/>
      <c r="AF46" s="304"/>
      <c r="AG46" s="302">
        <f t="shared" si="21"/>
        <v>0</v>
      </c>
      <c r="AH46" s="305"/>
      <c r="AI46" s="305"/>
      <c r="AJ46" s="302"/>
      <c r="AK46" s="305"/>
      <c r="AL46" s="305"/>
      <c r="AM46" s="302"/>
      <c r="AN46" s="305"/>
      <c r="AO46" s="305"/>
      <c r="AP46" s="302"/>
      <c r="AQ46" s="304"/>
      <c r="AR46" s="305"/>
      <c r="AS46" s="302">
        <f t="shared" si="22"/>
        <v>0</v>
      </c>
      <c r="AT46" s="304"/>
      <c r="AU46" s="305"/>
      <c r="AV46" s="302">
        <f t="shared" si="23"/>
        <v>0</v>
      </c>
      <c r="AW46" s="304"/>
      <c r="AX46" s="304"/>
      <c r="AY46" s="302">
        <f t="shared" si="24"/>
        <v>0</v>
      </c>
      <c r="AZ46" s="305"/>
      <c r="BA46" s="305"/>
      <c r="BB46" s="302">
        <f t="shared" si="25"/>
        <v>0</v>
      </c>
      <c r="BC46" s="305"/>
      <c r="BD46" s="305"/>
      <c r="BE46" s="302">
        <f t="shared" si="26"/>
        <v>0</v>
      </c>
      <c r="BF46" s="304"/>
      <c r="BG46" s="305"/>
      <c r="BH46" s="302">
        <f t="shared" si="27"/>
        <v>0</v>
      </c>
      <c r="BI46" s="305"/>
      <c r="BJ46" s="305"/>
      <c r="BK46" s="302">
        <f t="shared" si="28"/>
        <v>0</v>
      </c>
      <c r="BL46" s="305"/>
      <c r="BM46" s="305"/>
      <c r="BN46" s="302">
        <f t="shared" si="29"/>
        <v>0</v>
      </c>
      <c r="BO46" s="305"/>
      <c r="BP46" s="305"/>
      <c r="BQ46" s="302">
        <f t="shared" si="30"/>
        <v>0</v>
      </c>
      <c r="BR46" s="305"/>
      <c r="BS46" s="305"/>
      <c r="BT46" s="302">
        <f t="shared" si="31"/>
        <v>0</v>
      </c>
      <c r="BU46" s="305"/>
      <c r="BV46" s="305"/>
      <c r="BW46" s="302">
        <f t="shared" si="32"/>
        <v>0</v>
      </c>
      <c r="BX46" s="305"/>
      <c r="BY46" s="305"/>
      <c r="BZ46" s="302">
        <f t="shared" si="33"/>
        <v>0</v>
      </c>
    </row>
    <row r="47" ht="94.5" spans="1:78">
      <c r="A47" s="223">
        <v>30</v>
      </c>
      <c r="B47" s="223" t="s">
        <v>786</v>
      </c>
      <c r="C47" s="226" t="s">
        <v>432</v>
      </c>
      <c r="D47" s="227" t="s">
        <v>787</v>
      </c>
      <c r="E47" s="223" t="s">
        <v>788</v>
      </c>
      <c r="F47" s="223"/>
      <c r="G47" s="223">
        <v>6</v>
      </c>
      <c r="H47" s="223" t="s">
        <v>23</v>
      </c>
      <c r="I47" s="223" t="s">
        <v>784</v>
      </c>
      <c r="J47" s="223" t="s">
        <v>18</v>
      </c>
      <c r="K47" s="250">
        <v>250000</v>
      </c>
      <c r="L47" s="250">
        <v>250000</v>
      </c>
      <c r="M47" s="250"/>
      <c r="N47" s="250">
        <f t="shared" si="35"/>
        <v>6</v>
      </c>
      <c r="O47" s="250">
        <f t="shared" si="17"/>
        <v>1500000</v>
      </c>
      <c r="P47" s="250"/>
      <c r="Q47" s="291">
        <v>250000</v>
      </c>
      <c r="R47" s="291" t="s">
        <v>785</v>
      </c>
      <c r="S47" s="292"/>
      <c r="T47" s="271"/>
      <c r="U47" s="271"/>
      <c r="V47" s="290">
        <v>0</v>
      </c>
      <c r="W47" s="290">
        <v>6</v>
      </c>
      <c r="X47" s="289">
        <f t="shared" ref="X47:X78" si="36">W47*K47</f>
        <v>1500000</v>
      </c>
      <c r="Y47" s="290"/>
      <c r="Z47" s="290"/>
      <c r="AA47" s="289">
        <f t="shared" ref="AA47:AA78" si="37">Z47*K47</f>
        <v>0</v>
      </c>
      <c r="AB47" s="290"/>
      <c r="AC47" s="301"/>
      <c r="AD47" s="302">
        <f t="shared" ref="AD47:AD78" si="38">AC47*K47</f>
        <v>0</v>
      </c>
      <c r="AE47" s="305"/>
      <c r="AF47" s="304"/>
      <c r="AG47" s="302">
        <f t="shared" ref="AG47:AG78" si="39">AF47*K47</f>
        <v>0</v>
      </c>
      <c r="AH47" s="305"/>
      <c r="AI47" s="305"/>
      <c r="AJ47" s="302"/>
      <c r="AK47" s="305"/>
      <c r="AL47" s="305"/>
      <c r="AM47" s="302"/>
      <c r="AN47" s="305"/>
      <c r="AO47" s="305"/>
      <c r="AP47" s="302"/>
      <c r="AQ47" s="304"/>
      <c r="AR47" s="305"/>
      <c r="AS47" s="302">
        <f t="shared" ref="AS47:AS78" si="40">AR47*K47</f>
        <v>0</v>
      </c>
      <c r="AT47" s="304"/>
      <c r="AU47" s="305"/>
      <c r="AV47" s="302">
        <f t="shared" ref="AV47:AV78" si="41">AU47*K47</f>
        <v>0</v>
      </c>
      <c r="AW47" s="304"/>
      <c r="AX47" s="304"/>
      <c r="AY47" s="302">
        <f t="shared" ref="AY47:AY78" si="42">AV47*K47</f>
        <v>0</v>
      </c>
      <c r="AZ47" s="305"/>
      <c r="BA47" s="305"/>
      <c r="BB47" s="302">
        <f t="shared" ref="BB47:BB78" si="43">BA47*K47</f>
        <v>0</v>
      </c>
      <c r="BC47" s="305"/>
      <c r="BD47" s="305"/>
      <c r="BE47" s="302">
        <f t="shared" ref="BE47:BE78" si="44">BD47*K47</f>
        <v>0</v>
      </c>
      <c r="BF47" s="304"/>
      <c r="BG47" s="305"/>
      <c r="BH47" s="302">
        <f t="shared" ref="BH47:BH78" si="45">BG47*K47</f>
        <v>0</v>
      </c>
      <c r="BI47" s="305"/>
      <c r="BJ47" s="305"/>
      <c r="BK47" s="302">
        <f t="shared" ref="BK47:BK78" si="46">BJ47*K47</f>
        <v>0</v>
      </c>
      <c r="BL47" s="305"/>
      <c r="BM47" s="305"/>
      <c r="BN47" s="302">
        <f t="shared" ref="BN47:BN78" si="47">BM47*K47</f>
        <v>0</v>
      </c>
      <c r="BO47" s="305"/>
      <c r="BP47" s="305"/>
      <c r="BQ47" s="302">
        <f t="shared" ref="BQ47:BQ78" si="48">BP47*K47</f>
        <v>0</v>
      </c>
      <c r="BR47" s="305"/>
      <c r="BS47" s="305"/>
      <c r="BT47" s="302">
        <f t="shared" ref="BT47:BT78" si="49">BS47*K47</f>
        <v>0</v>
      </c>
      <c r="BU47" s="305"/>
      <c r="BV47" s="305"/>
      <c r="BW47" s="302">
        <f t="shared" ref="BW47:BW78" si="50">BV47*K47</f>
        <v>0</v>
      </c>
      <c r="BX47" s="305"/>
      <c r="BY47" s="305"/>
      <c r="BZ47" s="302">
        <f t="shared" ref="BZ47:BZ78" si="51">BY47*K47</f>
        <v>0</v>
      </c>
    </row>
    <row r="48" ht="18.75" spans="1:78">
      <c r="A48" s="223" t="s">
        <v>638</v>
      </c>
      <c r="B48" s="223"/>
      <c r="C48" s="228" t="s">
        <v>154</v>
      </c>
      <c r="D48" s="229" t="s">
        <v>789</v>
      </c>
      <c r="E48" s="223"/>
      <c r="F48" s="223"/>
      <c r="G48" s="223"/>
      <c r="H48" s="223"/>
      <c r="I48" s="223"/>
      <c r="J48" s="223"/>
      <c r="K48" s="250"/>
      <c r="L48" s="250">
        <v>0</v>
      </c>
      <c r="M48" s="250"/>
      <c r="N48" s="250"/>
      <c r="O48" s="250">
        <f t="shared" si="17"/>
        <v>0</v>
      </c>
      <c r="P48" s="250"/>
      <c r="Q48" s="291"/>
      <c r="R48" s="291"/>
      <c r="S48" s="292"/>
      <c r="T48" s="271"/>
      <c r="U48" s="271"/>
      <c r="V48" s="290">
        <v>0</v>
      </c>
      <c r="W48" s="290">
        <v>0</v>
      </c>
      <c r="X48" s="289">
        <f t="shared" si="36"/>
        <v>0</v>
      </c>
      <c r="Y48" s="290"/>
      <c r="Z48" s="290"/>
      <c r="AA48" s="289">
        <f t="shared" si="37"/>
        <v>0</v>
      </c>
      <c r="AB48" s="290"/>
      <c r="AC48" s="301"/>
      <c r="AD48" s="302">
        <f t="shared" si="38"/>
        <v>0</v>
      </c>
      <c r="AE48" s="305"/>
      <c r="AF48" s="304"/>
      <c r="AG48" s="302">
        <f t="shared" si="39"/>
        <v>0</v>
      </c>
      <c r="AH48" s="305"/>
      <c r="AI48" s="305"/>
      <c r="AJ48" s="302"/>
      <c r="AK48" s="305"/>
      <c r="AL48" s="305"/>
      <c r="AM48" s="302"/>
      <c r="AN48" s="305"/>
      <c r="AO48" s="305"/>
      <c r="AP48" s="302"/>
      <c r="AQ48" s="304"/>
      <c r="AR48" s="305"/>
      <c r="AS48" s="302">
        <f t="shared" si="40"/>
        <v>0</v>
      </c>
      <c r="AT48" s="304"/>
      <c r="AU48" s="305"/>
      <c r="AV48" s="302">
        <f t="shared" si="41"/>
        <v>0</v>
      </c>
      <c r="AW48" s="304"/>
      <c r="AX48" s="304"/>
      <c r="AY48" s="302">
        <f t="shared" si="42"/>
        <v>0</v>
      </c>
      <c r="AZ48" s="305"/>
      <c r="BA48" s="305"/>
      <c r="BB48" s="302">
        <f t="shared" si="43"/>
        <v>0</v>
      </c>
      <c r="BC48" s="305"/>
      <c r="BD48" s="305"/>
      <c r="BE48" s="302">
        <f t="shared" si="44"/>
        <v>0</v>
      </c>
      <c r="BF48" s="304"/>
      <c r="BG48" s="305"/>
      <c r="BH48" s="302">
        <f t="shared" si="45"/>
        <v>0</v>
      </c>
      <c r="BI48" s="305"/>
      <c r="BJ48" s="305"/>
      <c r="BK48" s="302">
        <f t="shared" si="46"/>
        <v>0</v>
      </c>
      <c r="BL48" s="305"/>
      <c r="BM48" s="305"/>
      <c r="BN48" s="302">
        <f t="shared" si="47"/>
        <v>0</v>
      </c>
      <c r="BO48" s="305"/>
      <c r="BP48" s="305"/>
      <c r="BQ48" s="302">
        <f t="shared" si="48"/>
        <v>0</v>
      </c>
      <c r="BR48" s="305"/>
      <c r="BS48" s="305"/>
      <c r="BT48" s="302">
        <f t="shared" si="49"/>
        <v>0</v>
      </c>
      <c r="BU48" s="305"/>
      <c r="BV48" s="305"/>
      <c r="BW48" s="302">
        <f t="shared" si="50"/>
        <v>0</v>
      </c>
      <c r="BX48" s="305"/>
      <c r="BY48" s="305"/>
      <c r="BZ48" s="302">
        <f t="shared" si="51"/>
        <v>0</v>
      </c>
    </row>
    <row r="49" ht="110.25" spans="1:78">
      <c r="A49" s="223">
        <v>31</v>
      </c>
      <c r="B49" s="223" t="s">
        <v>790</v>
      </c>
      <c r="C49" s="226" t="s">
        <v>154</v>
      </c>
      <c r="D49" s="227" t="s">
        <v>791</v>
      </c>
      <c r="E49" s="223" t="s">
        <v>792</v>
      </c>
      <c r="F49" s="223" t="s">
        <v>366</v>
      </c>
      <c r="G49" s="223">
        <v>6</v>
      </c>
      <c r="H49" s="223" t="s">
        <v>23</v>
      </c>
      <c r="I49" s="223" t="s">
        <v>793</v>
      </c>
      <c r="J49" s="223" t="s">
        <v>116</v>
      </c>
      <c r="K49" s="250">
        <v>21600</v>
      </c>
      <c r="L49" s="250">
        <v>19500</v>
      </c>
      <c r="M49" s="250"/>
      <c r="N49" s="250">
        <f>W49+Z49+AC49+AF49+AI49+AL49+AO49+AR49+AU49+AX49+BA49+BD49+BG49+BM49+BP49+BS49+BV49+BY49</f>
        <v>20</v>
      </c>
      <c r="O49" s="250">
        <f t="shared" si="17"/>
        <v>432000</v>
      </c>
      <c r="P49" s="250"/>
      <c r="Q49" s="291">
        <v>19500</v>
      </c>
      <c r="R49" s="291" t="s">
        <v>794</v>
      </c>
      <c r="S49" s="292"/>
      <c r="T49" s="271"/>
      <c r="U49" s="271"/>
      <c r="V49" s="290">
        <v>13</v>
      </c>
      <c r="W49" s="290">
        <v>20</v>
      </c>
      <c r="X49" s="289">
        <f t="shared" si="36"/>
        <v>432000</v>
      </c>
      <c r="Y49" s="290"/>
      <c r="Z49" s="290"/>
      <c r="AA49" s="289">
        <f t="shared" si="37"/>
        <v>0</v>
      </c>
      <c r="AB49" s="290"/>
      <c r="AC49" s="301"/>
      <c r="AD49" s="302">
        <f t="shared" si="38"/>
        <v>0</v>
      </c>
      <c r="AE49" s="305"/>
      <c r="AF49" s="304"/>
      <c r="AG49" s="302">
        <f t="shared" si="39"/>
        <v>0</v>
      </c>
      <c r="AH49" s="305"/>
      <c r="AI49" s="305"/>
      <c r="AJ49" s="302"/>
      <c r="AK49" s="305"/>
      <c r="AL49" s="305"/>
      <c r="AM49" s="302"/>
      <c r="AN49" s="305"/>
      <c r="AO49" s="305"/>
      <c r="AP49" s="302"/>
      <c r="AQ49" s="304"/>
      <c r="AR49" s="305"/>
      <c r="AS49" s="302">
        <f t="shared" si="40"/>
        <v>0</v>
      </c>
      <c r="AT49" s="304"/>
      <c r="AU49" s="305"/>
      <c r="AV49" s="302">
        <f t="shared" si="41"/>
        <v>0</v>
      </c>
      <c r="AW49" s="304"/>
      <c r="AX49" s="304"/>
      <c r="AY49" s="302">
        <f t="shared" si="42"/>
        <v>0</v>
      </c>
      <c r="AZ49" s="305"/>
      <c r="BA49" s="305"/>
      <c r="BB49" s="302">
        <f t="shared" si="43"/>
        <v>0</v>
      </c>
      <c r="BC49" s="305"/>
      <c r="BD49" s="305"/>
      <c r="BE49" s="302">
        <f t="shared" si="44"/>
        <v>0</v>
      </c>
      <c r="BF49" s="304"/>
      <c r="BG49" s="305"/>
      <c r="BH49" s="302">
        <f t="shared" si="45"/>
        <v>0</v>
      </c>
      <c r="BI49" s="305"/>
      <c r="BJ49" s="305"/>
      <c r="BK49" s="302">
        <f t="shared" si="46"/>
        <v>0</v>
      </c>
      <c r="BL49" s="305"/>
      <c r="BM49" s="305"/>
      <c r="BN49" s="302">
        <f t="shared" si="47"/>
        <v>0</v>
      </c>
      <c r="BO49" s="305"/>
      <c r="BP49" s="305"/>
      <c r="BQ49" s="302">
        <f t="shared" si="48"/>
        <v>0</v>
      </c>
      <c r="BR49" s="305"/>
      <c r="BS49" s="305"/>
      <c r="BT49" s="302">
        <f t="shared" si="49"/>
        <v>0</v>
      </c>
      <c r="BU49" s="305"/>
      <c r="BV49" s="305"/>
      <c r="BW49" s="302">
        <f t="shared" si="50"/>
        <v>0</v>
      </c>
      <c r="BX49" s="305"/>
      <c r="BY49" s="305"/>
      <c r="BZ49" s="302">
        <f t="shared" si="51"/>
        <v>0</v>
      </c>
    </row>
    <row r="50" ht="89.25" spans="1:78">
      <c r="A50" s="223">
        <v>32</v>
      </c>
      <c r="B50" s="223" t="s">
        <v>795</v>
      </c>
      <c r="C50" s="226" t="s">
        <v>154</v>
      </c>
      <c r="D50" s="227" t="s">
        <v>796</v>
      </c>
      <c r="E50" s="223" t="s">
        <v>797</v>
      </c>
      <c r="F50" s="223" t="s">
        <v>344</v>
      </c>
      <c r="G50" s="223">
        <v>6</v>
      </c>
      <c r="H50" s="223" t="s">
        <v>23</v>
      </c>
      <c r="I50" s="223" t="s">
        <v>793</v>
      </c>
      <c r="J50" s="223" t="s">
        <v>116</v>
      </c>
      <c r="K50" s="250">
        <v>18000</v>
      </c>
      <c r="L50" s="250">
        <v>18000</v>
      </c>
      <c r="M50" s="250"/>
      <c r="N50" s="250">
        <f>W50+Z50+AC50+AF50+AI50+AL50+AO50+AR50+AU50+AX50+BA50+BD50+BG50+BM50+BP50+BS50+BV50+BY50</f>
        <v>30</v>
      </c>
      <c r="O50" s="250">
        <f t="shared" si="17"/>
        <v>540000</v>
      </c>
      <c r="P50" s="250"/>
      <c r="Q50" s="291">
        <v>18000</v>
      </c>
      <c r="R50" s="291" t="s">
        <v>798</v>
      </c>
      <c r="S50" s="292"/>
      <c r="T50" s="271"/>
      <c r="U50" s="271"/>
      <c r="V50" s="290">
        <v>22</v>
      </c>
      <c r="W50" s="290">
        <v>30</v>
      </c>
      <c r="X50" s="289">
        <f t="shared" si="36"/>
        <v>540000</v>
      </c>
      <c r="Y50" s="290"/>
      <c r="Z50" s="290"/>
      <c r="AA50" s="289">
        <f t="shared" si="37"/>
        <v>0</v>
      </c>
      <c r="AB50" s="290"/>
      <c r="AC50" s="301"/>
      <c r="AD50" s="302">
        <f t="shared" si="38"/>
        <v>0</v>
      </c>
      <c r="AE50" s="305"/>
      <c r="AF50" s="304"/>
      <c r="AG50" s="302">
        <f t="shared" si="39"/>
        <v>0</v>
      </c>
      <c r="AH50" s="305"/>
      <c r="AI50" s="305"/>
      <c r="AJ50" s="302"/>
      <c r="AK50" s="305"/>
      <c r="AL50" s="305"/>
      <c r="AM50" s="302"/>
      <c r="AN50" s="305"/>
      <c r="AO50" s="305"/>
      <c r="AP50" s="302"/>
      <c r="AQ50" s="304"/>
      <c r="AR50" s="305"/>
      <c r="AS50" s="302">
        <f t="shared" si="40"/>
        <v>0</v>
      </c>
      <c r="AT50" s="304"/>
      <c r="AU50" s="305"/>
      <c r="AV50" s="302">
        <f t="shared" si="41"/>
        <v>0</v>
      </c>
      <c r="AW50" s="304"/>
      <c r="AX50" s="304"/>
      <c r="AY50" s="302">
        <f t="shared" si="42"/>
        <v>0</v>
      </c>
      <c r="AZ50" s="305"/>
      <c r="BA50" s="305"/>
      <c r="BB50" s="302">
        <f t="shared" si="43"/>
        <v>0</v>
      </c>
      <c r="BC50" s="305"/>
      <c r="BD50" s="305"/>
      <c r="BE50" s="302">
        <f t="shared" si="44"/>
        <v>0</v>
      </c>
      <c r="BF50" s="304"/>
      <c r="BG50" s="305"/>
      <c r="BH50" s="302">
        <f t="shared" si="45"/>
        <v>0</v>
      </c>
      <c r="BI50" s="305"/>
      <c r="BJ50" s="305"/>
      <c r="BK50" s="302">
        <f t="shared" si="46"/>
        <v>0</v>
      </c>
      <c r="BL50" s="305"/>
      <c r="BM50" s="305"/>
      <c r="BN50" s="302">
        <f t="shared" si="47"/>
        <v>0</v>
      </c>
      <c r="BO50" s="305"/>
      <c r="BP50" s="305"/>
      <c r="BQ50" s="302">
        <f t="shared" si="48"/>
        <v>0</v>
      </c>
      <c r="BR50" s="305"/>
      <c r="BS50" s="305"/>
      <c r="BT50" s="302">
        <f t="shared" si="49"/>
        <v>0</v>
      </c>
      <c r="BU50" s="305"/>
      <c r="BV50" s="305"/>
      <c r="BW50" s="302">
        <f t="shared" si="50"/>
        <v>0</v>
      </c>
      <c r="BX50" s="305"/>
      <c r="BY50" s="305"/>
      <c r="BZ50" s="302">
        <f t="shared" si="51"/>
        <v>0</v>
      </c>
    </row>
    <row r="51" ht="94.5" spans="1:78">
      <c r="A51" s="223">
        <v>33</v>
      </c>
      <c r="B51" s="223" t="s">
        <v>799</v>
      </c>
      <c r="C51" s="226" t="s">
        <v>154</v>
      </c>
      <c r="D51" s="227" t="s">
        <v>800</v>
      </c>
      <c r="E51" s="236" t="s">
        <v>801</v>
      </c>
      <c r="F51" s="223" t="s">
        <v>802</v>
      </c>
      <c r="G51" s="223">
        <v>3</v>
      </c>
      <c r="H51" s="223" t="s">
        <v>23</v>
      </c>
      <c r="I51" s="223" t="s">
        <v>803</v>
      </c>
      <c r="J51" s="223" t="s">
        <v>136</v>
      </c>
      <c r="K51" s="250">
        <v>350000</v>
      </c>
      <c r="L51" s="250">
        <v>400000</v>
      </c>
      <c r="M51" s="250"/>
      <c r="N51" s="250">
        <f>W51+Z51+AC51+AF51+AI51+AL51+AO51+AR51+AU51+AX51+BA51+BD51+BG51+BM51+BP51+BS51+BV51+BY51</f>
        <v>600</v>
      </c>
      <c r="O51" s="250">
        <f t="shared" si="17"/>
        <v>210000000</v>
      </c>
      <c r="P51" s="250"/>
      <c r="Q51" s="291">
        <v>400000</v>
      </c>
      <c r="R51" s="291" t="s">
        <v>804</v>
      </c>
      <c r="S51" s="292"/>
      <c r="T51" s="271"/>
      <c r="U51" s="271"/>
      <c r="V51" s="290">
        <v>184</v>
      </c>
      <c r="W51" s="290">
        <v>500</v>
      </c>
      <c r="X51" s="289">
        <f t="shared" si="36"/>
        <v>175000000</v>
      </c>
      <c r="Y51" s="290"/>
      <c r="Z51" s="290"/>
      <c r="AA51" s="289">
        <f t="shared" si="37"/>
        <v>0</v>
      </c>
      <c r="AB51" s="290"/>
      <c r="AC51" s="301"/>
      <c r="AD51" s="302">
        <f t="shared" si="38"/>
        <v>0</v>
      </c>
      <c r="AE51" s="305"/>
      <c r="AF51" s="304"/>
      <c r="AG51" s="302">
        <f t="shared" si="39"/>
        <v>0</v>
      </c>
      <c r="AH51" s="305"/>
      <c r="AI51" s="305"/>
      <c r="AJ51" s="302"/>
      <c r="AK51" s="305"/>
      <c r="AL51" s="305"/>
      <c r="AM51" s="302"/>
      <c r="AN51" s="305"/>
      <c r="AO51" s="305"/>
      <c r="AP51" s="302"/>
      <c r="AQ51" s="304"/>
      <c r="AR51" s="305"/>
      <c r="AS51" s="302">
        <f t="shared" si="40"/>
        <v>0</v>
      </c>
      <c r="AT51" s="304"/>
      <c r="AU51" s="305"/>
      <c r="AV51" s="302">
        <f t="shared" si="41"/>
        <v>0</v>
      </c>
      <c r="AW51" s="304"/>
      <c r="AX51" s="304"/>
      <c r="AY51" s="302">
        <f t="shared" si="42"/>
        <v>0</v>
      </c>
      <c r="AZ51" s="305"/>
      <c r="BA51" s="305"/>
      <c r="BB51" s="302">
        <f t="shared" si="43"/>
        <v>0</v>
      </c>
      <c r="BC51" s="305"/>
      <c r="BD51" s="305"/>
      <c r="BE51" s="302">
        <f t="shared" si="44"/>
        <v>0</v>
      </c>
      <c r="BF51" s="304"/>
      <c r="BG51" s="305"/>
      <c r="BH51" s="302">
        <f t="shared" si="45"/>
        <v>0</v>
      </c>
      <c r="BI51" s="305"/>
      <c r="BJ51" s="305"/>
      <c r="BK51" s="302">
        <f t="shared" si="46"/>
        <v>0</v>
      </c>
      <c r="BL51" s="305"/>
      <c r="BM51" s="305"/>
      <c r="BN51" s="302">
        <f t="shared" si="47"/>
        <v>0</v>
      </c>
      <c r="BO51" s="305"/>
      <c r="BP51" s="305"/>
      <c r="BQ51" s="302">
        <f t="shared" si="48"/>
        <v>0</v>
      </c>
      <c r="BR51" s="305"/>
      <c r="BS51" s="305"/>
      <c r="BT51" s="302">
        <f t="shared" si="49"/>
        <v>0</v>
      </c>
      <c r="BU51" s="305">
        <v>100</v>
      </c>
      <c r="BV51" s="305">
        <v>100</v>
      </c>
      <c r="BW51" s="302">
        <f t="shared" si="50"/>
        <v>35000000</v>
      </c>
      <c r="BX51" s="305"/>
      <c r="BY51" s="305"/>
      <c r="BZ51" s="302">
        <f t="shared" si="51"/>
        <v>0</v>
      </c>
    </row>
    <row r="52" ht="37.5" spans="1:78">
      <c r="A52" s="223" t="s">
        <v>638</v>
      </c>
      <c r="B52" s="223"/>
      <c r="C52" s="228" t="s">
        <v>161</v>
      </c>
      <c r="D52" s="229" t="s">
        <v>805</v>
      </c>
      <c r="E52" s="223"/>
      <c r="F52" s="223"/>
      <c r="G52" s="223"/>
      <c r="H52" s="223"/>
      <c r="I52" s="223"/>
      <c r="J52" s="223"/>
      <c r="K52" s="250"/>
      <c r="L52" s="250">
        <v>0</v>
      </c>
      <c r="M52" s="250"/>
      <c r="N52" s="250"/>
      <c r="O52" s="250">
        <f t="shared" si="17"/>
        <v>0</v>
      </c>
      <c r="P52" s="250"/>
      <c r="Q52" s="291"/>
      <c r="R52" s="291"/>
      <c r="S52" s="292"/>
      <c r="T52" s="271"/>
      <c r="U52" s="271"/>
      <c r="V52" s="290">
        <v>0</v>
      </c>
      <c r="W52" s="290">
        <v>0</v>
      </c>
      <c r="X52" s="289">
        <f t="shared" si="36"/>
        <v>0</v>
      </c>
      <c r="Y52" s="290"/>
      <c r="Z52" s="290"/>
      <c r="AA52" s="289">
        <f t="shared" si="37"/>
        <v>0</v>
      </c>
      <c r="AB52" s="290"/>
      <c r="AC52" s="301"/>
      <c r="AD52" s="302">
        <f t="shared" si="38"/>
        <v>0</v>
      </c>
      <c r="AE52" s="305"/>
      <c r="AF52" s="304"/>
      <c r="AG52" s="302">
        <f t="shared" si="39"/>
        <v>0</v>
      </c>
      <c r="AH52" s="305"/>
      <c r="AI52" s="305"/>
      <c r="AJ52" s="302"/>
      <c r="AK52" s="305"/>
      <c r="AL52" s="305"/>
      <c r="AM52" s="302"/>
      <c r="AN52" s="305"/>
      <c r="AO52" s="305"/>
      <c r="AP52" s="302"/>
      <c r="AQ52" s="304"/>
      <c r="AR52" s="305"/>
      <c r="AS52" s="302">
        <f t="shared" si="40"/>
        <v>0</v>
      </c>
      <c r="AT52" s="304"/>
      <c r="AU52" s="305"/>
      <c r="AV52" s="302">
        <f t="shared" si="41"/>
        <v>0</v>
      </c>
      <c r="AW52" s="304"/>
      <c r="AX52" s="304"/>
      <c r="AY52" s="302">
        <f t="shared" si="42"/>
        <v>0</v>
      </c>
      <c r="AZ52" s="305"/>
      <c r="BA52" s="305"/>
      <c r="BB52" s="302">
        <f t="shared" si="43"/>
        <v>0</v>
      </c>
      <c r="BC52" s="305"/>
      <c r="BD52" s="305"/>
      <c r="BE52" s="302">
        <f t="shared" si="44"/>
        <v>0</v>
      </c>
      <c r="BF52" s="304"/>
      <c r="BG52" s="305"/>
      <c r="BH52" s="302">
        <f t="shared" si="45"/>
        <v>0</v>
      </c>
      <c r="BI52" s="305"/>
      <c r="BJ52" s="305"/>
      <c r="BK52" s="302">
        <f t="shared" si="46"/>
        <v>0</v>
      </c>
      <c r="BL52" s="305"/>
      <c r="BM52" s="305"/>
      <c r="BN52" s="302">
        <f t="shared" si="47"/>
        <v>0</v>
      </c>
      <c r="BO52" s="305"/>
      <c r="BP52" s="305"/>
      <c r="BQ52" s="302">
        <f t="shared" si="48"/>
        <v>0</v>
      </c>
      <c r="BR52" s="305"/>
      <c r="BS52" s="305"/>
      <c r="BT52" s="302">
        <f t="shared" si="49"/>
        <v>0</v>
      </c>
      <c r="BU52" s="305"/>
      <c r="BV52" s="305"/>
      <c r="BW52" s="302">
        <f t="shared" si="50"/>
        <v>0</v>
      </c>
      <c r="BX52" s="305"/>
      <c r="BY52" s="305"/>
      <c r="BZ52" s="302">
        <f t="shared" si="51"/>
        <v>0</v>
      </c>
    </row>
    <row r="53" ht="63" spans="1:78">
      <c r="A53" s="223">
        <v>34</v>
      </c>
      <c r="B53" s="223" t="s">
        <v>806</v>
      </c>
      <c r="C53" s="226" t="s">
        <v>161</v>
      </c>
      <c r="D53" s="227" t="s">
        <v>807</v>
      </c>
      <c r="E53" s="223" t="s">
        <v>808</v>
      </c>
      <c r="F53" s="223"/>
      <c r="G53" s="223">
        <v>6</v>
      </c>
      <c r="H53" s="223" t="s">
        <v>81</v>
      </c>
      <c r="I53" s="223" t="s">
        <v>809</v>
      </c>
      <c r="J53" s="223" t="s">
        <v>368</v>
      </c>
      <c r="K53" s="250">
        <v>218400</v>
      </c>
      <c r="L53" s="250">
        <v>218400</v>
      </c>
      <c r="M53" s="250"/>
      <c r="N53" s="250">
        <f t="shared" si="16"/>
        <v>340</v>
      </c>
      <c r="O53" s="250">
        <f t="shared" si="17"/>
        <v>74256000</v>
      </c>
      <c r="P53" s="250"/>
      <c r="Q53" s="291">
        <v>218400</v>
      </c>
      <c r="R53" s="291" t="s">
        <v>810</v>
      </c>
      <c r="S53" s="292"/>
      <c r="T53" s="271"/>
      <c r="U53" s="271"/>
      <c r="V53" s="290">
        <v>320</v>
      </c>
      <c r="W53" s="290">
        <v>340</v>
      </c>
      <c r="X53" s="289">
        <f t="shared" si="36"/>
        <v>74256000</v>
      </c>
      <c r="Y53" s="290"/>
      <c r="Z53" s="290"/>
      <c r="AA53" s="289">
        <f t="shared" si="37"/>
        <v>0</v>
      </c>
      <c r="AB53" s="290"/>
      <c r="AC53" s="301"/>
      <c r="AD53" s="302">
        <f t="shared" si="38"/>
        <v>0</v>
      </c>
      <c r="AE53" s="305"/>
      <c r="AF53" s="304"/>
      <c r="AG53" s="302">
        <f t="shared" si="39"/>
        <v>0</v>
      </c>
      <c r="AH53" s="305"/>
      <c r="AI53" s="305"/>
      <c r="AJ53" s="302"/>
      <c r="AK53" s="305"/>
      <c r="AL53" s="305"/>
      <c r="AM53" s="302"/>
      <c r="AN53" s="305"/>
      <c r="AO53" s="305"/>
      <c r="AP53" s="302"/>
      <c r="AQ53" s="304"/>
      <c r="AR53" s="305"/>
      <c r="AS53" s="302">
        <f t="shared" si="40"/>
        <v>0</v>
      </c>
      <c r="AT53" s="304"/>
      <c r="AU53" s="305"/>
      <c r="AV53" s="302">
        <f t="shared" si="41"/>
        <v>0</v>
      </c>
      <c r="AW53" s="304"/>
      <c r="AX53" s="304"/>
      <c r="AY53" s="302">
        <f t="shared" si="42"/>
        <v>0</v>
      </c>
      <c r="AZ53" s="305"/>
      <c r="BA53" s="305"/>
      <c r="BB53" s="302">
        <f t="shared" si="43"/>
        <v>0</v>
      </c>
      <c r="BC53" s="305"/>
      <c r="BD53" s="305"/>
      <c r="BE53" s="302">
        <f t="shared" si="44"/>
        <v>0</v>
      </c>
      <c r="BF53" s="304"/>
      <c r="BG53" s="305"/>
      <c r="BH53" s="302">
        <f t="shared" si="45"/>
        <v>0</v>
      </c>
      <c r="BI53" s="305"/>
      <c r="BJ53" s="305"/>
      <c r="BK53" s="302">
        <f t="shared" si="46"/>
        <v>0</v>
      </c>
      <c r="BL53" s="305"/>
      <c r="BM53" s="305"/>
      <c r="BN53" s="302">
        <f t="shared" si="47"/>
        <v>0</v>
      </c>
      <c r="BO53" s="305"/>
      <c r="BP53" s="305"/>
      <c r="BQ53" s="302">
        <f t="shared" si="48"/>
        <v>0</v>
      </c>
      <c r="BR53" s="305"/>
      <c r="BS53" s="305"/>
      <c r="BT53" s="302">
        <f t="shared" si="49"/>
        <v>0</v>
      </c>
      <c r="BU53" s="305"/>
      <c r="BV53" s="305"/>
      <c r="BW53" s="302">
        <f t="shared" si="50"/>
        <v>0</v>
      </c>
      <c r="BX53" s="305"/>
      <c r="BY53" s="305"/>
      <c r="BZ53" s="302">
        <f t="shared" si="51"/>
        <v>0</v>
      </c>
    </row>
    <row r="54" ht="78.75" spans="1:78">
      <c r="A54" s="223">
        <v>35</v>
      </c>
      <c r="B54" s="223" t="s">
        <v>811</v>
      </c>
      <c r="C54" s="248" t="s">
        <v>161</v>
      </c>
      <c r="D54" s="227" t="s">
        <v>812</v>
      </c>
      <c r="E54" s="223" t="s">
        <v>813</v>
      </c>
      <c r="F54" s="240" t="s">
        <v>814</v>
      </c>
      <c r="G54" s="223">
        <v>6</v>
      </c>
      <c r="H54" s="223" t="s">
        <v>23</v>
      </c>
      <c r="I54" s="277" t="s">
        <v>815</v>
      </c>
      <c r="J54" s="277" t="s">
        <v>68</v>
      </c>
      <c r="K54" s="250">
        <v>42000</v>
      </c>
      <c r="L54" s="250">
        <v>42000</v>
      </c>
      <c r="M54" s="250"/>
      <c r="N54" s="250">
        <f>W54+Z54+AC54+AF54+AI54+AL54+AO54+AR54+AU54+AX54+BA54+BD54+BG54+BM54+BP54+BS54+BV54+BY54</f>
        <v>50</v>
      </c>
      <c r="O54" s="250">
        <f t="shared" si="17"/>
        <v>2100000</v>
      </c>
      <c r="P54" s="250"/>
      <c r="Q54" s="291">
        <v>42000</v>
      </c>
      <c r="R54" s="291" t="s">
        <v>816</v>
      </c>
      <c r="S54" s="292"/>
      <c r="T54" s="271"/>
      <c r="U54" s="271"/>
      <c r="V54" s="290">
        <v>30</v>
      </c>
      <c r="W54" s="290">
        <v>50</v>
      </c>
      <c r="X54" s="289">
        <f t="shared" si="36"/>
        <v>2100000</v>
      </c>
      <c r="Y54" s="290"/>
      <c r="Z54" s="290"/>
      <c r="AA54" s="289">
        <f t="shared" si="37"/>
        <v>0</v>
      </c>
      <c r="AB54" s="290"/>
      <c r="AC54" s="301"/>
      <c r="AD54" s="302">
        <f t="shared" si="38"/>
        <v>0</v>
      </c>
      <c r="AE54" s="305"/>
      <c r="AF54" s="304"/>
      <c r="AG54" s="302">
        <f t="shared" si="39"/>
        <v>0</v>
      </c>
      <c r="AH54" s="305"/>
      <c r="AI54" s="305"/>
      <c r="AJ54" s="302"/>
      <c r="AK54" s="305"/>
      <c r="AL54" s="305"/>
      <c r="AM54" s="302"/>
      <c r="AN54" s="305"/>
      <c r="AO54" s="305"/>
      <c r="AP54" s="302"/>
      <c r="AQ54" s="304"/>
      <c r="AR54" s="305"/>
      <c r="AS54" s="302">
        <f t="shared" si="40"/>
        <v>0</v>
      </c>
      <c r="AT54" s="304"/>
      <c r="AU54" s="305"/>
      <c r="AV54" s="302">
        <f t="shared" si="41"/>
        <v>0</v>
      </c>
      <c r="AW54" s="304"/>
      <c r="AX54" s="304"/>
      <c r="AY54" s="302">
        <f t="shared" si="42"/>
        <v>0</v>
      </c>
      <c r="AZ54" s="305"/>
      <c r="BA54" s="305"/>
      <c r="BB54" s="302">
        <f t="shared" si="43"/>
        <v>0</v>
      </c>
      <c r="BC54" s="305"/>
      <c r="BD54" s="305"/>
      <c r="BE54" s="302">
        <f t="shared" si="44"/>
        <v>0</v>
      </c>
      <c r="BF54" s="304"/>
      <c r="BG54" s="305"/>
      <c r="BH54" s="302">
        <f t="shared" si="45"/>
        <v>0</v>
      </c>
      <c r="BI54" s="305"/>
      <c r="BJ54" s="305"/>
      <c r="BK54" s="302">
        <f t="shared" si="46"/>
        <v>0</v>
      </c>
      <c r="BL54" s="305"/>
      <c r="BM54" s="305"/>
      <c r="BN54" s="302">
        <f t="shared" si="47"/>
        <v>0</v>
      </c>
      <c r="BO54" s="305"/>
      <c r="BP54" s="305"/>
      <c r="BQ54" s="302">
        <f t="shared" si="48"/>
        <v>0</v>
      </c>
      <c r="BR54" s="305"/>
      <c r="BS54" s="305"/>
      <c r="BT54" s="302">
        <f t="shared" si="49"/>
        <v>0</v>
      </c>
      <c r="BU54" s="305"/>
      <c r="BV54" s="305"/>
      <c r="BW54" s="302">
        <f t="shared" si="50"/>
        <v>0</v>
      </c>
      <c r="BX54" s="305"/>
      <c r="BY54" s="305"/>
      <c r="BZ54" s="302">
        <f t="shared" si="51"/>
        <v>0</v>
      </c>
    </row>
    <row r="55" ht="93.75" spans="1:78">
      <c r="A55" s="223" t="s">
        <v>638</v>
      </c>
      <c r="B55" s="223"/>
      <c r="C55" s="228" t="s">
        <v>817</v>
      </c>
      <c r="D55" s="229" t="s">
        <v>818</v>
      </c>
      <c r="E55" s="223"/>
      <c r="F55" s="223"/>
      <c r="G55" s="223"/>
      <c r="H55" s="223"/>
      <c r="I55" s="223"/>
      <c r="J55" s="223"/>
      <c r="K55" s="275"/>
      <c r="L55" s="250">
        <v>0</v>
      </c>
      <c r="M55" s="250"/>
      <c r="N55" s="250"/>
      <c r="O55" s="250">
        <f t="shared" si="17"/>
        <v>0</v>
      </c>
      <c r="P55" s="250"/>
      <c r="Q55" s="291"/>
      <c r="R55" s="291"/>
      <c r="S55" s="292"/>
      <c r="T55" s="271"/>
      <c r="U55" s="271"/>
      <c r="V55" s="290">
        <v>0</v>
      </c>
      <c r="W55" s="290">
        <v>0</v>
      </c>
      <c r="X55" s="289">
        <f t="shared" si="36"/>
        <v>0</v>
      </c>
      <c r="Y55" s="290"/>
      <c r="Z55" s="290"/>
      <c r="AA55" s="289">
        <f t="shared" si="37"/>
        <v>0</v>
      </c>
      <c r="AB55" s="290"/>
      <c r="AC55" s="301"/>
      <c r="AD55" s="302">
        <f t="shared" si="38"/>
        <v>0</v>
      </c>
      <c r="AE55" s="305"/>
      <c r="AF55" s="304"/>
      <c r="AG55" s="302">
        <f t="shared" si="39"/>
        <v>0</v>
      </c>
      <c r="AH55" s="305"/>
      <c r="AI55" s="305"/>
      <c r="AJ55" s="302"/>
      <c r="AK55" s="305"/>
      <c r="AL55" s="305"/>
      <c r="AM55" s="302"/>
      <c r="AN55" s="305"/>
      <c r="AO55" s="305"/>
      <c r="AP55" s="302"/>
      <c r="AQ55" s="304"/>
      <c r="AR55" s="305"/>
      <c r="AS55" s="302">
        <f t="shared" si="40"/>
        <v>0</v>
      </c>
      <c r="AT55" s="304"/>
      <c r="AU55" s="305"/>
      <c r="AV55" s="302">
        <f t="shared" si="41"/>
        <v>0</v>
      </c>
      <c r="AW55" s="304"/>
      <c r="AX55" s="304"/>
      <c r="AY55" s="302">
        <f t="shared" si="42"/>
        <v>0</v>
      </c>
      <c r="AZ55" s="305"/>
      <c r="BA55" s="305"/>
      <c r="BB55" s="302">
        <f t="shared" si="43"/>
        <v>0</v>
      </c>
      <c r="BC55" s="305"/>
      <c r="BD55" s="305"/>
      <c r="BE55" s="302">
        <f t="shared" si="44"/>
        <v>0</v>
      </c>
      <c r="BF55" s="304"/>
      <c r="BG55" s="305"/>
      <c r="BH55" s="302">
        <f t="shared" si="45"/>
        <v>0</v>
      </c>
      <c r="BI55" s="305"/>
      <c r="BJ55" s="305"/>
      <c r="BK55" s="302">
        <f t="shared" si="46"/>
        <v>0</v>
      </c>
      <c r="BL55" s="305"/>
      <c r="BM55" s="305"/>
      <c r="BN55" s="302">
        <f t="shared" si="47"/>
        <v>0</v>
      </c>
      <c r="BO55" s="305"/>
      <c r="BP55" s="305"/>
      <c r="BQ55" s="302">
        <f t="shared" si="48"/>
        <v>0</v>
      </c>
      <c r="BR55" s="305"/>
      <c r="BS55" s="305"/>
      <c r="BT55" s="302">
        <f t="shared" si="49"/>
        <v>0</v>
      </c>
      <c r="BU55" s="305"/>
      <c r="BV55" s="305"/>
      <c r="BW55" s="302">
        <f t="shared" si="50"/>
        <v>0</v>
      </c>
      <c r="BX55" s="305"/>
      <c r="BY55" s="305"/>
      <c r="BZ55" s="302">
        <f t="shared" si="51"/>
        <v>0</v>
      </c>
    </row>
    <row r="56" ht="76.5" spans="1:78">
      <c r="A56" s="223">
        <v>36</v>
      </c>
      <c r="B56" s="223" t="s">
        <v>819</v>
      </c>
      <c r="C56" s="249" t="s">
        <v>817</v>
      </c>
      <c r="D56" s="234" t="s">
        <v>820</v>
      </c>
      <c r="E56" s="485" t="s">
        <v>821</v>
      </c>
      <c r="F56" s="485" t="s">
        <v>479</v>
      </c>
      <c r="G56" s="223">
        <v>6</v>
      </c>
      <c r="H56" s="485" t="s">
        <v>23</v>
      </c>
      <c r="I56" s="485" t="s">
        <v>822</v>
      </c>
      <c r="J56" s="485" t="s">
        <v>171</v>
      </c>
      <c r="K56" s="275">
        <v>180000</v>
      </c>
      <c r="L56" s="250">
        <v>180000</v>
      </c>
      <c r="M56" s="250"/>
      <c r="N56" s="250">
        <f>W56+Z56+AC56+AF56+AI56+AL56+AO56+AR56+AU56+AX56+BA56+BD56+BG56+BM56+BP56+BS56+BV56+BY56</f>
        <v>300</v>
      </c>
      <c r="O56" s="250">
        <f t="shared" si="17"/>
        <v>54000000</v>
      </c>
      <c r="P56" s="250"/>
      <c r="Q56" s="291">
        <v>180000</v>
      </c>
      <c r="R56" s="291" t="s">
        <v>664</v>
      </c>
      <c r="S56" s="292"/>
      <c r="T56" s="271"/>
      <c r="U56" s="271"/>
      <c r="V56" s="290">
        <v>0</v>
      </c>
      <c r="W56" s="290">
        <v>300</v>
      </c>
      <c r="X56" s="289">
        <f t="shared" si="36"/>
        <v>54000000</v>
      </c>
      <c r="Y56" s="290"/>
      <c r="Z56" s="290"/>
      <c r="AA56" s="289">
        <f t="shared" si="37"/>
        <v>0</v>
      </c>
      <c r="AB56" s="290"/>
      <c r="AC56" s="301"/>
      <c r="AD56" s="302">
        <f t="shared" si="38"/>
        <v>0</v>
      </c>
      <c r="AE56" s="305"/>
      <c r="AF56" s="304"/>
      <c r="AG56" s="302">
        <f t="shared" si="39"/>
        <v>0</v>
      </c>
      <c r="AH56" s="305"/>
      <c r="AI56" s="305"/>
      <c r="AJ56" s="302"/>
      <c r="AK56" s="305"/>
      <c r="AL56" s="305"/>
      <c r="AM56" s="302"/>
      <c r="AN56" s="305"/>
      <c r="AO56" s="305"/>
      <c r="AP56" s="302"/>
      <c r="AQ56" s="304"/>
      <c r="AR56" s="305"/>
      <c r="AS56" s="302">
        <f t="shared" si="40"/>
        <v>0</v>
      </c>
      <c r="AT56" s="304"/>
      <c r="AU56" s="305"/>
      <c r="AV56" s="302">
        <f t="shared" si="41"/>
        <v>0</v>
      </c>
      <c r="AW56" s="304"/>
      <c r="AX56" s="304"/>
      <c r="AY56" s="302">
        <f t="shared" si="42"/>
        <v>0</v>
      </c>
      <c r="AZ56" s="305"/>
      <c r="BA56" s="305"/>
      <c r="BB56" s="302">
        <f t="shared" si="43"/>
        <v>0</v>
      </c>
      <c r="BC56" s="305"/>
      <c r="BD56" s="305"/>
      <c r="BE56" s="302">
        <f t="shared" si="44"/>
        <v>0</v>
      </c>
      <c r="BF56" s="304"/>
      <c r="BG56" s="305"/>
      <c r="BH56" s="302">
        <f t="shared" si="45"/>
        <v>0</v>
      </c>
      <c r="BI56" s="305"/>
      <c r="BJ56" s="305"/>
      <c r="BK56" s="302">
        <f t="shared" si="46"/>
        <v>0</v>
      </c>
      <c r="BL56" s="305"/>
      <c r="BM56" s="305"/>
      <c r="BN56" s="302">
        <f t="shared" si="47"/>
        <v>0</v>
      </c>
      <c r="BO56" s="305"/>
      <c r="BP56" s="305"/>
      <c r="BQ56" s="302">
        <f t="shared" si="48"/>
        <v>0</v>
      </c>
      <c r="BR56" s="305"/>
      <c r="BS56" s="305"/>
      <c r="BT56" s="302">
        <f t="shared" si="49"/>
        <v>0</v>
      </c>
      <c r="BU56" s="305"/>
      <c r="BV56" s="305"/>
      <c r="BW56" s="302">
        <f t="shared" si="50"/>
        <v>0</v>
      </c>
      <c r="BX56" s="305"/>
      <c r="BY56" s="305"/>
      <c r="BZ56" s="302">
        <f t="shared" si="51"/>
        <v>0</v>
      </c>
    </row>
    <row r="57" ht="51" spans="1:78">
      <c r="A57" s="223">
        <v>37</v>
      </c>
      <c r="B57" s="223" t="s">
        <v>823</v>
      </c>
      <c r="C57" s="249" t="s">
        <v>817</v>
      </c>
      <c r="D57" s="234" t="s">
        <v>824</v>
      </c>
      <c r="E57" s="485" t="s">
        <v>825</v>
      </c>
      <c r="F57" s="485" t="s">
        <v>826</v>
      </c>
      <c r="G57" s="223">
        <v>5</v>
      </c>
      <c r="H57" s="485" t="s">
        <v>23</v>
      </c>
      <c r="I57" s="485" t="s">
        <v>663</v>
      </c>
      <c r="J57" s="485" t="s">
        <v>56</v>
      </c>
      <c r="K57" s="278">
        <v>180000</v>
      </c>
      <c r="L57" s="250">
        <v>180000</v>
      </c>
      <c r="M57" s="250"/>
      <c r="N57" s="250">
        <f>W57+Z57+AC57+AF57+AI57+AL57+AO57+AR57+AU57+AX57+BA57+BD57+BG57+BM57+BP57+BS57+BV57+BY57</f>
        <v>50</v>
      </c>
      <c r="O57" s="250">
        <f t="shared" si="17"/>
        <v>9000000</v>
      </c>
      <c r="P57" s="250"/>
      <c r="Q57" s="291">
        <v>180000</v>
      </c>
      <c r="R57" s="291" t="s">
        <v>664</v>
      </c>
      <c r="S57" s="292"/>
      <c r="T57" s="271"/>
      <c r="U57" s="271"/>
      <c r="V57" s="290">
        <v>0</v>
      </c>
      <c r="W57" s="290">
        <v>50</v>
      </c>
      <c r="X57" s="289">
        <f t="shared" si="36"/>
        <v>9000000</v>
      </c>
      <c r="Y57" s="290"/>
      <c r="Z57" s="290"/>
      <c r="AA57" s="289">
        <f t="shared" si="37"/>
        <v>0</v>
      </c>
      <c r="AB57" s="290"/>
      <c r="AC57" s="301"/>
      <c r="AD57" s="302">
        <f t="shared" si="38"/>
        <v>0</v>
      </c>
      <c r="AE57" s="305"/>
      <c r="AF57" s="304"/>
      <c r="AG57" s="302">
        <f t="shared" si="39"/>
        <v>0</v>
      </c>
      <c r="AH57" s="305"/>
      <c r="AI57" s="305"/>
      <c r="AJ57" s="302"/>
      <c r="AK57" s="305"/>
      <c r="AL57" s="305"/>
      <c r="AM57" s="302"/>
      <c r="AN57" s="305"/>
      <c r="AO57" s="305"/>
      <c r="AP57" s="302"/>
      <c r="AQ57" s="304"/>
      <c r="AR57" s="305"/>
      <c r="AS57" s="302">
        <f t="shared" si="40"/>
        <v>0</v>
      </c>
      <c r="AT57" s="304"/>
      <c r="AU57" s="305"/>
      <c r="AV57" s="302">
        <f t="shared" si="41"/>
        <v>0</v>
      </c>
      <c r="AW57" s="304"/>
      <c r="AX57" s="304"/>
      <c r="AY57" s="302">
        <f t="shared" si="42"/>
        <v>0</v>
      </c>
      <c r="AZ57" s="305"/>
      <c r="BA57" s="305"/>
      <c r="BB57" s="302">
        <f t="shared" si="43"/>
        <v>0</v>
      </c>
      <c r="BC57" s="305"/>
      <c r="BD57" s="305"/>
      <c r="BE57" s="302">
        <f t="shared" si="44"/>
        <v>0</v>
      </c>
      <c r="BF57" s="304"/>
      <c r="BG57" s="305"/>
      <c r="BH57" s="302">
        <f t="shared" si="45"/>
        <v>0</v>
      </c>
      <c r="BI57" s="305"/>
      <c r="BJ57" s="305"/>
      <c r="BK57" s="302">
        <f t="shared" si="46"/>
        <v>0</v>
      </c>
      <c r="BL57" s="305"/>
      <c r="BM57" s="305"/>
      <c r="BN57" s="302">
        <f t="shared" si="47"/>
        <v>0</v>
      </c>
      <c r="BO57" s="305"/>
      <c r="BP57" s="305"/>
      <c r="BQ57" s="302">
        <f t="shared" si="48"/>
        <v>0</v>
      </c>
      <c r="BR57" s="305"/>
      <c r="BS57" s="305"/>
      <c r="BT57" s="302">
        <f t="shared" si="49"/>
        <v>0</v>
      </c>
      <c r="BU57" s="305"/>
      <c r="BV57" s="305"/>
      <c r="BW57" s="302">
        <f t="shared" si="50"/>
        <v>0</v>
      </c>
      <c r="BX57" s="305"/>
      <c r="BY57" s="305"/>
      <c r="BZ57" s="302">
        <f t="shared" si="51"/>
        <v>0</v>
      </c>
    </row>
    <row r="58" ht="18.75" spans="1:78">
      <c r="A58" s="223" t="s">
        <v>638</v>
      </c>
      <c r="B58" s="223"/>
      <c r="C58" s="228" t="s">
        <v>827</v>
      </c>
      <c r="D58" s="229" t="s">
        <v>828</v>
      </c>
      <c r="E58" s="223"/>
      <c r="F58" s="223"/>
      <c r="G58" s="250"/>
      <c r="H58" s="223"/>
      <c r="I58" s="223"/>
      <c r="J58" s="223"/>
      <c r="K58" s="275"/>
      <c r="L58" s="250">
        <v>0</v>
      </c>
      <c r="M58" s="250"/>
      <c r="N58" s="250"/>
      <c r="O58" s="250">
        <f t="shared" si="17"/>
        <v>0</v>
      </c>
      <c r="P58" s="250"/>
      <c r="Q58" s="291"/>
      <c r="R58" s="291"/>
      <c r="S58" s="292"/>
      <c r="T58" s="271"/>
      <c r="U58" s="271"/>
      <c r="V58" s="290">
        <v>0</v>
      </c>
      <c r="W58" s="290">
        <v>0</v>
      </c>
      <c r="X58" s="289">
        <f t="shared" si="36"/>
        <v>0</v>
      </c>
      <c r="Y58" s="290"/>
      <c r="Z58" s="290"/>
      <c r="AA58" s="289">
        <f t="shared" si="37"/>
        <v>0</v>
      </c>
      <c r="AB58" s="290"/>
      <c r="AC58" s="301"/>
      <c r="AD58" s="302">
        <f t="shared" si="38"/>
        <v>0</v>
      </c>
      <c r="AE58" s="305"/>
      <c r="AF58" s="304"/>
      <c r="AG58" s="302">
        <f t="shared" si="39"/>
        <v>0</v>
      </c>
      <c r="AH58" s="305"/>
      <c r="AI58" s="305"/>
      <c r="AJ58" s="302"/>
      <c r="AK58" s="305"/>
      <c r="AL58" s="305"/>
      <c r="AM58" s="302"/>
      <c r="AN58" s="305"/>
      <c r="AO58" s="305"/>
      <c r="AP58" s="302"/>
      <c r="AQ58" s="304"/>
      <c r="AR58" s="305"/>
      <c r="AS58" s="302">
        <f t="shared" si="40"/>
        <v>0</v>
      </c>
      <c r="AT58" s="304"/>
      <c r="AU58" s="305"/>
      <c r="AV58" s="302">
        <f t="shared" si="41"/>
        <v>0</v>
      </c>
      <c r="AW58" s="304"/>
      <c r="AX58" s="304"/>
      <c r="AY58" s="302">
        <f t="shared" si="42"/>
        <v>0</v>
      </c>
      <c r="AZ58" s="305"/>
      <c r="BA58" s="305"/>
      <c r="BB58" s="302">
        <f t="shared" si="43"/>
        <v>0</v>
      </c>
      <c r="BC58" s="305"/>
      <c r="BD58" s="305"/>
      <c r="BE58" s="302">
        <f t="shared" si="44"/>
        <v>0</v>
      </c>
      <c r="BF58" s="304"/>
      <c r="BG58" s="305"/>
      <c r="BH58" s="302">
        <f t="shared" si="45"/>
        <v>0</v>
      </c>
      <c r="BI58" s="305"/>
      <c r="BJ58" s="305"/>
      <c r="BK58" s="302">
        <f t="shared" si="46"/>
        <v>0</v>
      </c>
      <c r="BL58" s="305"/>
      <c r="BM58" s="305"/>
      <c r="BN58" s="302">
        <f t="shared" si="47"/>
        <v>0</v>
      </c>
      <c r="BO58" s="305"/>
      <c r="BP58" s="305"/>
      <c r="BQ58" s="302">
        <f t="shared" si="48"/>
        <v>0</v>
      </c>
      <c r="BR58" s="305"/>
      <c r="BS58" s="305"/>
      <c r="BT58" s="302">
        <f t="shared" si="49"/>
        <v>0</v>
      </c>
      <c r="BU58" s="305"/>
      <c r="BV58" s="305"/>
      <c r="BW58" s="302">
        <f t="shared" si="50"/>
        <v>0</v>
      </c>
      <c r="BX58" s="305"/>
      <c r="BY58" s="305"/>
      <c r="BZ58" s="302">
        <f t="shared" si="51"/>
        <v>0</v>
      </c>
    </row>
    <row r="59" ht="89.25" spans="1:78">
      <c r="A59" s="223">
        <v>38</v>
      </c>
      <c r="B59" s="223" t="s">
        <v>829</v>
      </c>
      <c r="C59" s="249" t="s">
        <v>827</v>
      </c>
      <c r="D59" s="234" t="s">
        <v>830</v>
      </c>
      <c r="E59" s="485" t="s">
        <v>831</v>
      </c>
      <c r="F59" s="485" t="s">
        <v>832</v>
      </c>
      <c r="G59" s="250">
        <v>3</v>
      </c>
      <c r="H59" s="485" t="s">
        <v>23</v>
      </c>
      <c r="I59" s="485" t="s">
        <v>833</v>
      </c>
      <c r="J59" s="485" t="s">
        <v>56</v>
      </c>
      <c r="K59" s="284">
        <v>720000</v>
      </c>
      <c r="L59" s="250">
        <v>481950</v>
      </c>
      <c r="M59" s="250"/>
      <c r="N59" s="250">
        <f>W59+Z59+AC59+AF59+AI59+AL59+AO59+AR59+AU59+AX59+BA59+BD59+BG59+BM59+BP59+BS59+BV59+BY59</f>
        <v>150</v>
      </c>
      <c r="O59" s="250">
        <f t="shared" si="17"/>
        <v>108000000</v>
      </c>
      <c r="P59" s="250"/>
      <c r="Q59" s="291">
        <v>481950</v>
      </c>
      <c r="R59" s="291" t="s">
        <v>834</v>
      </c>
      <c r="S59" s="292"/>
      <c r="T59" s="271"/>
      <c r="U59" s="271"/>
      <c r="V59" s="290">
        <v>0</v>
      </c>
      <c r="W59" s="290">
        <v>150</v>
      </c>
      <c r="X59" s="289">
        <f t="shared" si="36"/>
        <v>108000000</v>
      </c>
      <c r="Y59" s="290"/>
      <c r="Z59" s="290"/>
      <c r="AA59" s="289">
        <f t="shared" si="37"/>
        <v>0</v>
      </c>
      <c r="AB59" s="290"/>
      <c r="AC59" s="301"/>
      <c r="AD59" s="302">
        <f t="shared" si="38"/>
        <v>0</v>
      </c>
      <c r="AE59" s="305"/>
      <c r="AF59" s="304"/>
      <c r="AG59" s="302">
        <f t="shared" si="39"/>
        <v>0</v>
      </c>
      <c r="AH59" s="305"/>
      <c r="AI59" s="305"/>
      <c r="AJ59" s="302"/>
      <c r="AK59" s="305"/>
      <c r="AL59" s="305"/>
      <c r="AM59" s="302"/>
      <c r="AN59" s="305"/>
      <c r="AO59" s="305"/>
      <c r="AP59" s="302"/>
      <c r="AQ59" s="304"/>
      <c r="AR59" s="305"/>
      <c r="AS59" s="302">
        <f t="shared" si="40"/>
        <v>0</v>
      </c>
      <c r="AT59" s="304"/>
      <c r="AU59" s="305"/>
      <c r="AV59" s="302">
        <f t="shared" si="41"/>
        <v>0</v>
      </c>
      <c r="AW59" s="304"/>
      <c r="AX59" s="304"/>
      <c r="AY59" s="302">
        <f t="shared" si="42"/>
        <v>0</v>
      </c>
      <c r="AZ59" s="305"/>
      <c r="BA59" s="305"/>
      <c r="BB59" s="302">
        <f t="shared" si="43"/>
        <v>0</v>
      </c>
      <c r="BC59" s="305"/>
      <c r="BD59" s="305"/>
      <c r="BE59" s="302">
        <f t="shared" si="44"/>
        <v>0</v>
      </c>
      <c r="BF59" s="304"/>
      <c r="BG59" s="305"/>
      <c r="BH59" s="302">
        <f t="shared" si="45"/>
        <v>0</v>
      </c>
      <c r="BI59" s="305"/>
      <c r="BJ59" s="305"/>
      <c r="BK59" s="302">
        <f t="shared" si="46"/>
        <v>0</v>
      </c>
      <c r="BL59" s="305"/>
      <c r="BM59" s="305"/>
      <c r="BN59" s="302">
        <f t="shared" si="47"/>
        <v>0</v>
      </c>
      <c r="BO59" s="305"/>
      <c r="BP59" s="305"/>
      <c r="BQ59" s="302">
        <f t="shared" si="48"/>
        <v>0</v>
      </c>
      <c r="BR59" s="305"/>
      <c r="BS59" s="305"/>
      <c r="BT59" s="302">
        <f t="shared" si="49"/>
        <v>0</v>
      </c>
      <c r="BU59" s="305"/>
      <c r="BV59" s="305"/>
      <c r="BW59" s="302">
        <f t="shared" si="50"/>
        <v>0</v>
      </c>
      <c r="BX59" s="305"/>
      <c r="BY59" s="305"/>
      <c r="BZ59" s="302">
        <f t="shared" si="51"/>
        <v>0</v>
      </c>
    </row>
    <row r="60" ht="63.75" spans="1:78">
      <c r="A60" s="223">
        <v>39</v>
      </c>
      <c r="B60" s="223" t="s">
        <v>835</v>
      </c>
      <c r="C60" s="249" t="s">
        <v>827</v>
      </c>
      <c r="D60" s="251" t="s">
        <v>836</v>
      </c>
      <c r="E60" s="485" t="s">
        <v>837</v>
      </c>
      <c r="F60" s="485" t="s">
        <v>838</v>
      </c>
      <c r="G60" s="250">
        <v>5</v>
      </c>
      <c r="H60" s="485" t="s">
        <v>23</v>
      </c>
      <c r="I60" s="485" t="s">
        <v>839</v>
      </c>
      <c r="J60" s="485" t="s">
        <v>56</v>
      </c>
      <c r="K60" s="285">
        <v>729000</v>
      </c>
      <c r="L60" s="250">
        <v>729000</v>
      </c>
      <c r="M60" s="250"/>
      <c r="N60" s="250">
        <f>W60+Z60+AC60+AF60+AI60+AL60+AO60+AR60+AU60+AX60+BA60+BD60+BG60+BM60+BP60+BS60+BV60+BY60</f>
        <v>200</v>
      </c>
      <c r="O60" s="250">
        <f t="shared" si="17"/>
        <v>145800000</v>
      </c>
      <c r="P60" s="250"/>
      <c r="Q60" s="291">
        <v>729000</v>
      </c>
      <c r="R60" s="291" t="s">
        <v>664</v>
      </c>
      <c r="S60" s="292"/>
      <c r="T60" s="271"/>
      <c r="U60" s="271"/>
      <c r="V60" s="290">
        <v>0</v>
      </c>
      <c r="W60" s="290">
        <v>200</v>
      </c>
      <c r="X60" s="289">
        <f t="shared" si="36"/>
        <v>145800000</v>
      </c>
      <c r="Y60" s="290"/>
      <c r="Z60" s="290"/>
      <c r="AA60" s="289">
        <f t="shared" si="37"/>
        <v>0</v>
      </c>
      <c r="AB60" s="290"/>
      <c r="AC60" s="301"/>
      <c r="AD60" s="302">
        <f t="shared" si="38"/>
        <v>0</v>
      </c>
      <c r="AE60" s="305"/>
      <c r="AF60" s="304"/>
      <c r="AG60" s="302">
        <f t="shared" si="39"/>
        <v>0</v>
      </c>
      <c r="AH60" s="305"/>
      <c r="AI60" s="305"/>
      <c r="AJ60" s="302"/>
      <c r="AK60" s="305"/>
      <c r="AL60" s="305"/>
      <c r="AM60" s="302"/>
      <c r="AN60" s="305"/>
      <c r="AO60" s="305"/>
      <c r="AP60" s="302"/>
      <c r="AQ60" s="304"/>
      <c r="AR60" s="305"/>
      <c r="AS60" s="302">
        <f t="shared" si="40"/>
        <v>0</v>
      </c>
      <c r="AT60" s="304"/>
      <c r="AU60" s="305"/>
      <c r="AV60" s="302">
        <f t="shared" si="41"/>
        <v>0</v>
      </c>
      <c r="AW60" s="304"/>
      <c r="AX60" s="304"/>
      <c r="AY60" s="302">
        <f t="shared" si="42"/>
        <v>0</v>
      </c>
      <c r="AZ60" s="305"/>
      <c r="BA60" s="305"/>
      <c r="BB60" s="302">
        <f t="shared" si="43"/>
        <v>0</v>
      </c>
      <c r="BC60" s="305"/>
      <c r="BD60" s="305"/>
      <c r="BE60" s="302">
        <f t="shared" si="44"/>
        <v>0</v>
      </c>
      <c r="BF60" s="304"/>
      <c r="BG60" s="305"/>
      <c r="BH60" s="302">
        <f t="shared" si="45"/>
        <v>0</v>
      </c>
      <c r="BI60" s="305"/>
      <c r="BJ60" s="305"/>
      <c r="BK60" s="302">
        <f t="shared" si="46"/>
        <v>0</v>
      </c>
      <c r="BL60" s="305"/>
      <c r="BM60" s="305"/>
      <c r="BN60" s="302">
        <f t="shared" si="47"/>
        <v>0</v>
      </c>
      <c r="BO60" s="305"/>
      <c r="BP60" s="305"/>
      <c r="BQ60" s="302">
        <f t="shared" si="48"/>
        <v>0</v>
      </c>
      <c r="BR60" s="305"/>
      <c r="BS60" s="305"/>
      <c r="BT60" s="302">
        <f t="shared" si="49"/>
        <v>0</v>
      </c>
      <c r="BU60" s="305"/>
      <c r="BV60" s="305"/>
      <c r="BW60" s="302">
        <f t="shared" si="50"/>
        <v>0</v>
      </c>
      <c r="BX60" s="305"/>
      <c r="BY60" s="305"/>
      <c r="BZ60" s="302">
        <f t="shared" si="51"/>
        <v>0</v>
      </c>
    </row>
    <row r="61" ht="76.5" spans="1:78">
      <c r="A61" s="223">
        <v>40</v>
      </c>
      <c r="B61" s="223" t="s">
        <v>840</v>
      </c>
      <c r="C61" s="249" t="s">
        <v>827</v>
      </c>
      <c r="D61" s="234" t="s">
        <v>841</v>
      </c>
      <c r="E61" s="252" t="s">
        <v>842</v>
      </c>
      <c r="F61" s="252" t="s">
        <v>832</v>
      </c>
      <c r="G61" s="250">
        <v>3</v>
      </c>
      <c r="H61" s="252" t="s">
        <v>23</v>
      </c>
      <c r="I61" s="252" t="s">
        <v>843</v>
      </c>
      <c r="J61" s="252" t="s">
        <v>464</v>
      </c>
      <c r="K61" s="284">
        <v>749700</v>
      </c>
      <c r="L61" s="250">
        <v>749700</v>
      </c>
      <c r="M61" s="250"/>
      <c r="N61" s="250">
        <f>W61+Z61+AC61+AF61+AI61+AL61+AO61+AR61+AU61+AX61+BA61+BD61+BG61+BM61+BP61+BS61+BV61+BY61</f>
        <v>50</v>
      </c>
      <c r="O61" s="250">
        <f t="shared" si="17"/>
        <v>37485000</v>
      </c>
      <c r="P61" s="250"/>
      <c r="Q61" s="291">
        <v>749700</v>
      </c>
      <c r="R61" s="291" t="s">
        <v>664</v>
      </c>
      <c r="S61" s="292"/>
      <c r="T61" s="271"/>
      <c r="U61" s="271"/>
      <c r="V61" s="290">
        <v>0</v>
      </c>
      <c r="W61" s="290">
        <v>50</v>
      </c>
      <c r="X61" s="289">
        <f t="shared" si="36"/>
        <v>37485000</v>
      </c>
      <c r="Y61" s="290"/>
      <c r="Z61" s="290"/>
      <c r="AA61" s="289">
        <f t="shared" si="37"/>
        <v>0</v>
      </c>
      <c r="AB61" s="290"/>
      <c r="AC61" s="301"/>
      <c r="AD61" s="302">
        <f t="shared" si="38"/>
        <v>0</v>
      </c>
      <c r="AE61" s="305"/>
      <c r="AF61" s="304"/>
      <c r="AG61" s="302">
        <f t="shared" si="39"/>
        <v>0</v>
      </c>
      <c r="AH61" s="305"/>
      <c r="AI61" s="305"/>
      <c r="AJ61" s="302"/>
      <c r="AK61" s="305"/>
      <c r="AL61" s="305"/>
      <c r="AM61" s="302"/>
      <c r="AN61" s="305"/>
      <c r="AO61" s="305"/>
      <c r="AP61" s="302"/>
      <c r="AQ61" s="304"/>
      <c r="AR61" s="305"/>
      <c r="AS61" s="302">
        <f t="shared" si="40"/>
        <v>0</v>
      </c>
      <c r="AT61" s="304"/>
      <c r="AU61" s="305"/>
      <c r="AV61" s="302">
        <f t="shared" si="41"/>
        <v>0</v>
      </c>
      <c r="AW61" s="304"/>
      <c r="AX61" s="304"/>
      <c r="AY61" s="302">
        <f t="shared" si="42"/>
        <v>0</v>
      </c>
      <c r="AZ61" s="305"/>
      <c r="BA61" s="305"/>
      <c r="BB61" s="302">
        <f t="shared" si="43"/>
        <v>0</v>
      </c>
      <c r="BC61" s="305"/>
      <c r="BD61" s="305"/>
      <c r="BE61" s="302">
        <f t="shared" si="44"/>
        <v>0</v>
      </c>
      <c r="BF61" s="304"/>
      <c r="BG61" s="305"/>
      <c r="BH61" s="302">
        <f t="shared" si="45"/>
        <v>0</v>
      </c>
      <c r="BI61" s="305"/>
      <c r="BJ61" s="305"/>
      <c r="BK61" s="302">
        <f t="shared" si="46"/>
        <v>0</v>
      </c>
      <c r="BL61" s="305"/>
      <c r="BM61" s="305"/>
      <c r="BN61" s="302">
        <f t="shared" si="47"/>
        <v>0</v>
      </c>
      <c r="BO61" s="305"/>
      <c r="BP61" s="305"/>
      <c r="BQ61" s="302">
        <f t="shared" si="48"/>
        <v>0</v>
      </c>
      <c r="BR61" s="305"/>
      <c r="BS61" s="305"/>
      <c r="BT61" s="302">
        <f t="shared" si="49"/>
        <v>0</v>
      </c>
      <c r="BU61" s="305"/>
      <c r="BV61" s="305"/>
      <c r="BW61" s="302">
        <f t="shared" si="50"/>
        <v>0</v>
      </c>
      <c r="BX61" s="305"/>
      <c r="BY61" s="305"/>
      <c r="BZ61" s="302">
        <f t="shared" si="51"/>
        <v>0</v>
      </c>
    </row>
    <row r="62" ht="63.75" spans="1:78">
      <c r="A62" s="223">
        <v>41</v>
      </c>
      <c r="B62" s="223" t="s">
        <v>844</v>
      </c>
      <c r="C62" s="249" t="s">
        <v>827</v>
      </c>
      <c r="D62" s="234" t="s">
        <v>845</v>
      </c>
      <c r="E62" s="485" t="s">
        <v>846</v>
      </c>
      <c r="F62" s="253" t="s">
        <v>847</v>
      </c>
      <c r="G62" s="231">
        <v>1</v>
      </c>
      <c r="H62" s="231" t="s">
        <v>114</v>
      </c>
      <c r="I62" s="240" t="s">
        <v>848</v>
      </c>
      <c r="J62" s="223" t="s">
        <v>136</v>
      </c>
      <c r="K62" s="286">
        <v>2200000</v>
      </c>
      <c r="L62" s="250">
        <v>2200000</v>
      </c>
      <c r="M62" s="250"/>
      <c r="N62" s="250">
        <f>W62+Z62+AC62+AF62+AI62+AL62+AO62+AR62+AU62+AX62+BA62+BD62+BG62+BM62+BP62+BS62+BV62+BY62</f>
        <v>20</v>
      </c>
      <c r="O62" s="250">
        <f t="shared" si="17"/>
        <v>44000000</v>
      </c>
      <c r="P62" s="250"/>
      <c r="Q62" s="291">
        <v>2200000</v>
      </c>
      <c r="R62" s="291" t="s">
        <v>664</v>
      </c>
      <c r="S62" s="292"/>
      <c r="T62" s="271"/>
      <c r="U62" s="271"/>
      <c r="V62" s="290">
        <v>0</v>
      </c>
      <c r="W62" s="290">
        <v>20</v>
      </c>
      <c r="X62" s="289">
        <f t="shared" si="36"/>
        <v>44000000</v>
      </c>
      <c r="Y62" s="290"/>
      <c r="Z62" s="290"/>
      <c r="AA62" s="289">
        <f t="shared" si="37"/>
        <v>0</v>
      </c>
      <c r="AB62" s="290"/>
      <c r="AC62" s="301"/>
      <c r="AD62" s="302">
        <f t="shared" si="38"/>
        <v>0</v>
      </c>
      <c r="AE62" s="305"/>
      <c r="AF62" s="304"/>
      <c r="AG62" s="302">
        <f t="shared" si="39"/>
        <v>0</v>
      </c>
      <c r="AH62" s="305"/>
      <c r="AI62" s="305"/>
      <c r="AJ62" s="302"/>
      <c r="AK62" s="305"/>
      <c r="AL62" s="305"/>
      <c r="AM62" s="302"/>
      <c r="AN62" s="305"/>
      <c r="AO62" s="305"/>
      <c r="AP62" s="302"/>
      <c r="AQ62" s="304"/>
      <c r="AR62" s="305"/>
      <c r="AS62" s="302">
        <f t="shared" si="40"/>
        <v>0</v>
      </c>
      <c r="AT62" s="304"/>
      <c r="AU62" s="305"/>
      <c r="AV62" s="302">
        <f t="shared" si="41"/>
        <v>0</v>
      </c>
      <c r="AW62" s="304"/>
      <c r="AX62" s="304"/>
      <c r="AY62" s="302">
        <f t="shared" si="42"/>
        <v>0</v>
      </c>
      <c r="AZ62" s="305"/>
      <c r="BA62" s="305"/>
      <c r="BB62" s="302">
        <f t="shared" si="43"/>
        <v>0</v>
      </c>
      <c r="BC62" s="305"/>
      <c r="BD62" s="305"/>
      <c r="BE62" s="302">
        <f t="shared" si="44"/>
        <v>0</v>
      </c>
      <c r="BF62" s="304"/>
      <c r="BG62" s="305"/>
      <c r="BH62" s="302">
        <f t="shared" si="45"/>
        <v>0</v>
      </c>
      <c r="BI62" s="305"/>
      <c r="BJ62" s="305"/>
      <c r="BK62" s="302">
        <f t="shared" si="46"/>
        <v>0</v>
      </c>
      <c r="BL62" s="305"/>
      <c r="BM62" s="305"/>
      <c r="BN62" s="302">
        <f t="shared" si="47"/>
        <v>0</v>
      </c>
      <c r="BO62" s="305"/>
      <c r="BP62" s="305"/>
      <c r="BQ62" s="302">
        <f t="shared" si="48"/>
        <v>0</v>
      </c>
      <c r="BR62" s="305"/>
      <c r="BS62" s="305"/>
      <c r="BT62" s="302">
        <f t="shared" si="49"/>
        <v>0</v>
      </c>
      <c r="BU62" s="305"/>
      <c r="BV62" s="305"/>
      <c r="BW62" s="302">
        <f t="shared" si="50"/>
        <v>0</v>
      </c>
      <c r="BX62" s="305"/>
      <c r="BY62" s="305"/>
      <c r="BZ62" s="302">
        <f t="shared" si="51"/>
        <v>0</v>
      </c>
    </row>
    <row r="63" ht="37.5" spans="1:78">
      <c r="A63" s="223" t="s">
        <v>638</v>
      </c>
      <c r="B63" s="223"/>
      <c r="C63" s="228" t="s">
        <v>849</v>
      </c>
      <c r="D63" s="229" t="s">
        <v>850</v>
      </c>
      <c r="E63" s="252"/>
      <c r="F63" s="252"/>
      <c r="G63" s="250"/>
      <c r="H63" s="252"/>
      <c r="I63" s="252"/>
      <c r="J63" s="252"/>
      <c r="K63" s="275"/>
      <c r="L63" s="250">
        <v>0</v>
      </c>
      <c r="M63" s="250"/>
      <c r="N63" s="250"/>
      <c r="O63" s="250">
        <f t="shared" si="17"/>
        <v>0</v>
      </c>
      <c r="P63" s="250"/>
      <c r="Q63" s="291"/>
      <c r="R63" s="291"/>
      <c r="S63" s="292"/>
      <c r="T63" s="271"/>
      <c r="U63" s="271"/>
      <c r="V63" s="290">
        <v>0</v>
      </c>
      <c r="W63" s="290">
        <v>0</v>
      </c>
      <c r="X63" s="289">
        <f t="shared" si="36"/>
        <v>0</v>
      </c>
      <c r="Y63" s="290"/>
      <c r="Z63" s="290"/>
      <c r="AA63" s="289">
        <f t="shared" si="37"/>
        <v>0</v>
      </c>
      <c r="AB63" s="290"/>
      <c r="AC63" s="301"/>
      <c r="AD63" s="302">
        <f t="shared" si="38"/>
        <v>0</v>
      </c>
      <c r="AE63" s="305"/>
      <c r="AF63" s="304"/>
      <c r="AG63" s="302">
        <f t="shared" si="39"/>
        <v>0</v>
      </c>
      <c r="AH63" s="305"/>
      <c r="AI63" s="305"/>
      <c r="AJ63" s="302"/>
      <c r="AK63" s="305"/>
      <c r="AL63" s="305"/>
      <c r="AM63" s="302"/>
      <c r="AN63" s="305"/>
      <c r="AO63" s="305"/>
      <c r="AP63" s="302"/>
      <c r="AQ63" s="304"/>
      <c r="AR63" s="305"/>
      <c r="AS63" s="302">
        <f t="shared" si="40"/>
        <v>0</v>
      </c>
      <c r="AT63" s="304"/>
      <c r="AU63" s="305"/>
      <c r="AV63" s="302">
        <f t="shared" si="41"/>
        <v>0</v>
      </c>
      <c r="AW63" s="304"/>
      <c r="AX63" s="304"/>
      <c r="AY63" s="302">
        <f t="shared" si="42"/>
        <v>0</v>
      </c>
      <c r="AZ63" s="305"/>
      <c r="BA63" s="305"/>
      <c r="BB63" s="302">
        <f t="shared" si="43"/>
        <v>0</v>
      </c>
      <c r="BC63" s="305"/>
      <c r="BD63" s="305"/>
      <c r="BE63" s="302">
        <f t="shared" si="44"/>
        <v>0</v>
      </c>
      <c r="BF63" s="304"/>
      <c r="BG63" s="305"/>
      <c r="BH63" s="302">
        <f t="shared" si="45"/>
        <v>0</v>
      </c>
      <c r="BI63" s="305"/>
      <c r="BJ63" s="305"/>
      <c r="BK63" s="302">
        <f t="shared" si="46"/>
        <v>0</v>
      </c>
      <c r="BL63" s="305"/>
      <c r="BM63" s="305"/>
      <c r="BN63" s="302">
        <f t="shared" si="47"/>
        <v>0</v>
      </c>
      <c r="BO63" s="305"/>
      <c r="BP63" s="305"/>
      <c r="BQ63" s="302">
        <f t="shared" si="48"/>
        <v>0</v>
      </c>
      <c r="BR63" s="305"/>
      <c r="BS63" s="305"/>
      <c r="BT63" s="302">
        <f t="shared" si="49"/>
        <v>0</v>
      </c>
      <c r="BU63" s="305"/>
      <c r="BV63" s="305"/>
      <c r="BW63" s="302">
        <f t="shared" si="50"/>
        <v>0</v>
      </c>
      <c r="BX63" s="305"/>
      <c r="BY63" s="305"/>
      <c r="BZ63" s="302">
        <f t="shared" si="51"/>
        <v>0</v>
      </c>
    </row>
    <row r="64" ht="102" spans="1:78">
      <c r="A64" s="223">
        <v>42</v>
      </c>
      <c r="B64" s="223" t="s">
        <v>851</v>
      </c>
      <c r="C64" s="226" t="s">
        <v>849</v>
      </c>
      <c r="D64" s="254" t="s">
        <v>852</v>
      </c>
      <c r="E64" s="223" t="s">
        <v>853</v>
      </c>
      <c r="F64" s="255" t="s">
        <v>854</v>
      </c>
      <c r="G64" s="223"/>
      <c r="H64" s="231" t="s">
        <v>23</v>
      </c>
      <c r="I64" s="255" t="s">
        <v>855</v>
      </c>
      <c r="J64" s="255" t="s">
        <v>446</v>
      </c>
      <c r="K64" s="287">
        <v>1200000</v>
      </c>
      <c r="L64" s="250">
        <v>1200000</v>
      </c>
      <c r="M64" s="250"/>
      <c r="N64" s="250">
        <f>W64+Z64+AC64+AF64+AI64+AL64+AO64+AR64+AU64+AX64+BA64+BD64+BG64+BM64+BP64+BS64+BV64+BY64</f>
        <v>20</v>
      </c>
      <c r="O64" s="250">
        <f t="shared" si="17"/>
        <v>24000000</v>
      </c>
      <c r="P64" s="250"/>
      <c r="Q64" s="291">
        <v>1200000</v>
      </c>
      <c r="R64" s="291" t="s">
        <v>856</v>
      </c>
      <c r="S64" s="292"/>
      <c r="T64" s="271"/>
      <c r="U64" s="271"/>
      <c r="V64" s="290">
        <v>0</v>
      </c>
      <c r="W64" s="290">
        <v>20</v>
      </c>
      <c r="X64" s="289">
        <f t="shared" si="36"/>
        <v>24000000</v>
      </c>
      <c r="Y64" s="290"/>
      <c r="Z64" s="290"/>
      <c r="AA64" s="289">
        <f t="shared" si="37"/>
        <v>0</v>
      </c>
      <c r="AB64" s="290"/>
      <c r="AC64" s="301"/>
      <c r="AD64" s="302">
        <f t="shared" si="38"/>
        <v>0</v>
      </c>
      <c r="AE64" s="305"/>
      <c r="AF64" s="304"/>
      <c r="AG64" s="302">
        <f t="shared" si="39"/>
        <v>0</v>
      </c>
      <c r="AH64" s="305"/>
      <c r="AI64" s="305"/>
      <c r="AJ64" s="302"/>
      <c r="AK64" s="305"/>
      <c r="AL64" s="305"/>
      <c r="AM64" s="302"/>
      <c r="AN64" s="305"/>
      <c r="AO64" s="305"/>
      <c r="AP64" s="302"/>
      <c r="AQ64" s="304"/>
      <c r="AR64" s="305"/>
      <c r="AS64" s="302">
        <f t="shared" si="40"/>
        <v>0</v>
      </c>
      <c r="AT64" s="304"/>
      <c r="AU64" s="305"/>
      <c r="AV64" s="302">
        <f t="shared" si="41"/>
        <v>0</v>
      </c>
      <c r="AW64" s="304"/>
      <c r="AX64" s="304"/>
      <c r="AY64" s="302">
        <f t="shared" si="42"/>
        <v>0</v>
      </c>
      <c r="AZ64" s="305"/>
      <c r="BA64" s="305"/>
      <c r="BB64" s="302">
        <f t="shared" si="43"/>
        <v>0</v>
      </c>
      <c r="BC64" s="305"/>
      <c r="BD64" s="305"/>
      <c r="BE64" s="302">
        <f t="shared" si="44"/>
        <v>0</v>
      </c>
      <c r="BF64" s="304"/>
      <c r="BG64" s="305"/>
      <c r="BH64" s="302">
        <f t="shared" si="45"/>
        <v>0</v>
      </c>
      <c r="BI64" s="305"/>
      <c r="BJ64" s="305"/>
      <c r="BK64" s="302">
        <f t="shared" si="46"/>
        <v>0</v>
      </c>
      <c r="BL64" s="305"/>
      <c r="BM64" s="305"/>
      <c r="BN64" s="302">
        <f t="shared" si="47"/>
        <v>0</v>
      </c>
      <c r="BO64" s="305"/>
      <c r="BP64" s="305"/>
      <c r="BQ64" s="302">
        <f t="shared" si="48"/>
        <v>0</v>
      </c>
      <c r="BR64" s="305"/>
      <c r="BS64" s="305"/>
      <c r="BT64" s="302">
        <f t="shared" si="49"/>
        <v>0</v>
      </c>
      <c r="BU64" s="305"/>
      <c r="BV64" s="305"/>
      <c r="BW64" s="302">
        <f t="shared" si="50"/>
        <v>0</v>
      </c>
      <c r="BX64" s="305"/>
      <c r="BY64" s="305"/>
      <c r="BZ64" s="302">
        <f t="shared" si="51"/>
        <v>0</v>
      </c>
    </row>
    <row r="65" ht="110.25" spans="1:78">
      <c r="A65" s="223">
        <v>43</v>
      </c>
      <c r="B65" s="223" t="s">
        <v>857</v>
      </c>
      <c r="C65" s="226" t="s">
        <v>849</v>
      </c>
      <c r="D65" s="340" t="s">
        <v>858</v>
      </c>
      <c r="E65" s="341" t="s">
        <v>859</v>
      </c>
      <c r="F65" s="255" t="s">
        <v>860</v>
      </c>
      <c r="G65" s="223"/>
      <c r="H65" s="231" t="s">
        <v>23</v>
      </c>
      <c r="I65" s="255" t="s">
        <v>861</v>
      </c>
      <c r="J65" s="255" t="s">
        <v>446</v>
      </c>
      <c r="K65" s="287">
        <v>945000</v>
      </c>
      <c r="L65" s="250">
        <v>850000</v>
      </c>
      <c r="M65" s="250"/>
      <c r="N65" s="250">
        <f>W65+Z65+AC65+AF65+AI65+AL65+AO65+AR65+AU65+AX65+BA65+BD65+BG65+BM65+BP65+BS65+BV65+BY65</f>
        <v>20</v>
      </c>
      <c r="O65" s="250">
        <f t="shared" si="17"/>
        <v>18900000</v>
      </c>
      <c r="P65" s="250"/>
      <c r="Q65" s="291">
        <v>850000</v>
      </c>
      <c r="R65" s="291" t="s">
        <v>862</v>
      </c>
      <c r="S65" s="292"/>
      <c r="T65" s="271"/>
      <c r="U65" s="271"/>
      <c r="V65" s="290">
        <v>0</v>
      </c>
      <c r="W65" s="290">
        <v>20</v>
      </c>
      <c r="X65" s="289">
        <f t="shared" si="36"/>
        <v>18900000</v>
      </c>
      <c r="Y65" s="290"/>
      <c r="Z65" s="290"/>
      <c r="AA65" s="289">
        <f t="shared" si="37"/>
        <v>0</v>
      </c>
      <c r="AB65" s="290"/>
      <c r="AC65" s="301"/>
      <c r="AD65" s="302">
        <f t="shared" si="38"/>
        <v>0</v>
      </c>
      <c r="AE65" s="305"/>
      <c r="AF65" s="304"/>
      <c r="AG65" s="302">
        <f t="shared" si="39"/>
        <v>0</v>
      </c>
      <c r="AH65" s="305"/>
      <c r="AI65" s="305"/>
      <c r="AJ65" s="302"/>
      <c r="AK65" s="305"/>
      <c r="AL65" s="305"/>
      <c r="AM65" s="302"/>
      <c r="AN65" s="305"/>
      <c r="AO65" s="305"/>
      <c r="AP65" s="302"/>
      <c r="AQ65" s="304"/>
      <c r="AR65" s="305"/>
      <c r="AS65" s="302">
        <f t="shared" si="40"/>
        <v>0</v>
      </c>
      <c r="AT65" s="304"/>
      <c r="AU65" s="305"/>
      <c r="AV65" s="302">
        <f t="shared" si="41"/>
        <v>0</v>
      </c>
      <c r="AW65" s="304"/>
      <c r="AX65" s="304"/>
      <c r="AY65" s="302">
        <f t="shared" si="42"/>
        <v>0</v>
      </c>
      <c r="AZ65" s="305"/>
      <c r="BA65" s="305"/>
      <c r="BB65" s="302">
        <f t="shared" si="43"/>
        <v>0</v>
      </c>
      <c r="BC65" s="305"/>
      <c r="BD65" s="305"/>
      <c r="BE65" s="302">
        <f t="shared" si="44"/>
        <v>0</v>
      </c>
      <c r="BF65" s="304"/>
      <c r="BG65" s="305"/>
      <c r="BH65" s="302">
        <f t="shared" si="45"/>
        <v>0</v>
      </c>
      <c r="BI65" s="305"/>
      <c r="BJ65" s="305"/>
      <c r="BK65" s="302">
        <f t="shared" si="46"/>
        <v>0</v>
      </c>
      <c r="BL65" s="305"/>
      <c r="BM65" s="305"/>
      <c r="BN65" s="302">
        <f t="shared" si="47"/>
        <v>0</v>
      </c>
      <c r="BO65" s="305"/>
      <c r="BP65" s="305"/>
      <c r="BQ65" s="302">
        <f t="shared" si="48"/>
        <v>0</v>
      </c>
      <c r="BR65" s="305"/>
      <c r="BS65" s="305"/>
      <c r="BT65" s="302">
        <f t="shared" si="49"/>
        <v>0</v>
      </c>
      <c r="BU65" s="305"/>
      <c r="BV65" s="305"/>
      <c r="BW65" s="302">
        <f t="shared" si="50"/>
        <v>0</v>
      </c>
      <c r="BX65" s="305"/>
      <c r="BY65" s="305"/>
      <c r="BZ65" s="302">
        <f t="shared" si="51"/>
        <v>0</v>
      </c>
    </row>
    <row r="66" ht="140.25" spans="1:78">
      <c r="A66" s="223">
        <v>44</v>
      </c>
      <c r="B66" s="223" t="s">
        <v>863</v>
      </c>
      <c r="C66" s="249" t="s">
        <v>849</v>
      </c>
      <c r="D66" s="234" t="s">
        <v>864</v>
      </c>
      <c r="E66" s="485" t="s">
        <v>865</v>
      </c>
      <c r="F66" s="485" t="s">
        <v>866</v>
      </c>
      <c r="G66" s="250">
        <v>1</v>
      </c>
      <c r="H66" s="485" t="s">
        <v>23</v>
      </c>
      <c r="I66" s="485" t="s">
        <v>867</v>
      </c>
      <c r="J66" s="485" t="s">
        <v>136</v>
      </c>
      <c r="K66" s="275">
        <v>729000</v>
      </c>
      <c r="L66" s="250">
        <v>2100000</v>
      </c>
      <c r="M66" s="250"/>
      <c r="N66" s="250">
        <f>W66+Z66+AC66+AF66+AI66+AL66+AO66+AR66+AU66+AX66+BA66+BD66+BG66+BM66+BP66+BS66+BV66+BY66</f>
        <v>40</v>
      </c>
      <c r="O66" s="250">
        <f t="shared" si="17"/>
        <v>29160000</v>
      </c>
      <c r="P66" s="250"/>
      <c r="Q66" s="291">
        <v>2100000</v>
      </c>
      <c r="R66" s="291" t="s">
        <v>664</v>
      </c>
      <c r="S66" s="292"/>
      <c r="T66" s="271"/>
      <c r="U66" s="271"/>
      <c r="V66" s="290">
        <v>0</v>
      </c>
      <c r="W66" s="290">
        <v>40</v>
      </c>
      <c r="X66" s="289">
        <f t="shared" si="36"/>
        <v>29160000</v>
      </c>
      <c r="Y66" s="290"/>
      <c r="Z66" s="290"/>
      <c r="AA66" s="289">
        <f t="shared" si="37"/>
        <v>0</v>
      </c>
      <c r="AB66" s="290"/>
      <c r="AC66" s="301"/>
      <c r="AD66" s="302">
        <f t="shared" si="38"/>
        <v>0</v>
      </c>
      <c r="AE66" s="305"/>
      <c r="AF66" s="304"/>
      <c r="AG66" s="302">
        <f t="shared" si="39"/>
        <v>0</v>
      </c>
      <c r="AH66" s="305"/>
      <c r="AI66" s="305"/>
      <c r="AJ66" s="302"/>
      <c r="AK66" s="305"/>
      <c r="AL66" s="305"/>
      <c r="AM66" s="302"/>
      <c r="AN66" s="305"/>
      <c r="AO66" s="305"/>
      <c r="AP66" s="302"/>
      <c r="AQ66" s="304"/>
      <c r="AR66" s="305"/>
      <c r="AS66" s="302">
        <f t="shared" si="40"/>
        <v>0</v>
      </c>
      <c r="AT66" s="304"/>
      <c r="AU66" s="305"/>
      <c r="AV66" s="302">
        <f t="shared" si="41"/>
        <v>0</v>
      </c>
      <c r="AW66" s="304"/>
      <c r="AX66" s="304"/>
      <c r="AY66" s="302">
        <f t="shared" si="42"/>
        <v>0</v>
      </c>
      <c r="AZ66" s="305"/>
      <c r="BA66" s="305"/>
      <c r="BB66" s="302">
        <f t="shared" si="43"/>
        <v>0</v>
      </c>
      <c r="BC66" s="305"/>
      <c r="BD66" s="305"/>
      <c r="BE66" s="302">
        <f t="shared" si="44"/>
        <v>0</v>
      </c>
      <c r="BF66" s="304"/>
      <c r="BG66" s="305"/>
      <c r="BH66" s="302">
        <f t="shared" si="45"/>
        <v>0</v>
      </c>
      <c r="BI66" s="305"/>
      <c r="BJ66" s="305"/>
      <c r="BK66" s="302">
        <f t="shared" si="46"/>
        <v>0</v>
      </c>
      <c r="BL66" s="305"/>
      <c r="BM66" s="305"/>
      <c r="BN66" s="302">
        <f t="shared" si="47"/>
        <v>0</v>
      </c>
      <c r="BO66" s="305"/>
      <c r="BP66" s="305"/>
      <c r="BQ66" s="302">
        <f t="shared" si="48"/>
        <v>0</v>
      </c>
      <c r="BR66" s="305"/>
      <c r="BS66" s="305"/>
      <c r="BT66" s="302">
        <f t="shared" si="49"/>
        <v>0</v>
      </c>
      <c r="BU66" s="305"/>
      <c r="BV66" s="305"/>
      <c r="BW66" s="302">
        <f t="shared" si="50"/>
        <v>0</v>
      </c>
      <c r="BX66" s="305"/>
      <c r="BY66" s="305"/>
      <c r="BZ66" s="302">
        <f t="shared" si="51"/>
        <v>0</v>
      </c>
    </row>
    <row r="67" ht="127.5" spans="1:78">
      <c r="A67" s="223">
        <v>45</v>
      </c>
      <c r="B67" s="223" t="s">
        <v>868</v>
      </c>
      <c r="C67" s="249" t="s">
        <v>849</v>
      </c>
      <c r="D67" s="234" t="s">
        <v>869</v>
      </c>
      <c r="E67" s="487" t="s">
        <v>870</v>
      </c>
      <c r="F67" s="487" t="s">
        <v>871</v>
      </c>
      <c r="G67" s="250">
        <v>3</v>
      </c>
      <c r="H67" s="487" t="s">
        <v>23</v>
      </c>
      <c r="I67" s="487" t="s">
        <v>872</v>
      </c>
      <c r="J67" s="487" t="s">
        <v>101</v>
      </c>
      <c r="K67" s="275">
        <v>2300000</v>
      </c>
      <c r="L67" s="250">
        <v>2300000</v>
      </c>
      <c r="M67" s="250"/>
      <c r="N67" s="250">
        <f>W67+Z67+AC67+AF67+AI67+AL67+AO67+AR67+AU67+AX67+BA67+BD67+BG67+BM67+BP67+BS67+BV67+BY67</f>
        <v>20</v>
      </c>
      <c r="O67" s="250">
        <f t="shared" si="17"/>
        <v>46000000</v>
      </c>
      <c r="P67" s="250"/>
      <c r="Q67" s="291">
        <v>2300000</v>
      </c>
      <c r="R67" s="291" t="s">
        <v>873</v>
      </c>
      <c r="S67" s="292"/>
      <c r="T67" s="271"/>
      <c r="U67" s="271"/>
      <c r="V67" s="290">
        <v>0</v>
      </c>
      <c r="W67" s="290">
        <v>20</v>
      </c>
      <c r="X67" s="289">
        <f t="shared" si="36"/>
        <v>46000000</v>
      </c>
      <c r="Y67" s="290"/>
      <c r="Z67" s="290"/>
      <c r="AA67" s="289">
        <f t="shared" si="37"/>
        <v>0</v>
      </c>
      <c r="AB67" s="290"/>
      <c r="AC67" s="301"/>
      <c r="AD67" s="302">
        <f t="shared" si="38"/>
        <v>0</v>
      </c>
      <c r="AE67" s="305"/>
      <c r="AF67" s="304"/>
      <c r="AG67" s="302">
        <f t="shared" si="39"/>
        <v>0</v>
      </c>
      <c r="AH67" s="305"/>
      <c r="AI67" s="305"/>
      <c r="AJ67" s="302"/>
      <c r="AK67" s="305"/>
      <c r="AL67" s="305"/>
      <c r="AM67" s="302"/>
      <c r="AN67" s="305"/>
      <c r="AO67" s="305"/>
      <c r="AP67" s="302"/>
      <c r="AQ67" s="304"/>
      <c r="AR67" s="305"/>
      <c r="AS67" s="302">
        <f t="shared" si="40"/>
        <v>0</v>
      </c>
      <c r="AT67" s="304"/>
      <c r="AU67" s="305"/>
      <c r="AV67" s="302">
        <f t="shared" si="41"/>
        <v>0</v>
      </c>
      <c r="AW67" s="304"/>
      <c r="AX67" s="304"/>
      <c r="AY67" s="302">
        <f t="shared" si="42"/>
        <v>0</v>
      </c>
      <c r="AZ67" s="305"/>
      <c r="BA67" s="305"/>
      <c r="BB67" s="302">
        <f t="shared" si="43"/>
        <v>0</v>
      </c>
      <c r="BC67" s="305"/>
      <c r="BD67" s="305"/>
      <c r="BE67" s="302">
        <f t="shared" si="44"/>
        <v>0</v>
      </c>
      <c r="BF67" s="304"/>
      <c r="BG67" s="305"/>
      <c r="BH67" s="302">
        <f t="shared" si="45"/>
        <v>0</v>
      </c>
      <c r="BI67" s="305"/>
      <c r="BJ67" s="305"/>
      <c r="BK67" s="302">
        <f t="shared" si="46"/>
        <v>0</v>
      </c>
      <c r="BL67" s="305"/>
      <c r="BM67" s="305"/>
      <c r="BN67" s="302">
        <f t="shared" si="47"/>
        <v>0</v>
      </c>
      <c r="BO67" s="305"/>
      <c r="BP67" s="305"/>
      <c r="BQ67" s="302">
        <f t="shared" si="48"/>
        <v>0</v>
      </c>
      <c r="BR67" s="305"/>
      <c r="BS67" s="305"/>
      <c r="BT67" s="302">
        <f t="shared" si="49"/>
        <v>0</v>
      </c>
      <c r="BU67" s="305"/>
      <c r="BV67" s="305"/>
      <c r="BW67" s="302">
        <f t="shared" si="50"/>
        <v>0</v>
      </c>
      <c r="BX67" s="305"/>
      <c r="BY67" s="305"/>
      <c r="BZ67" s="302">
        <f t="shared" si="51"/>
        <v>0</v>
      </c>
    </row>
    <row r="68" s="197" customFormat="1" ht="15.75" spans="1:78">
      <c r="A68" s="223" t="s">
        <v>638</v>
      </c>
      <c r="B68" s="223"/>
      <c r="C68" s="343" t="s">
        <v>874</v>
      </c>
      <c r="D68" s="344" t="s">
        <v>875</v>
      </c>
      <c r="E68" s="345"/>
      <c r="F68" s="345"/>
      <c r="G68" s="345"/>
      <c r="H68" s="345"/>
      <c r="I68" s="345"/>
      <c r="J68" s="345"/>
      <c r="K68" s="361"/>
      <c r="L68" s="250">
        <v>0</v>
      </c>
      <c r="M68" s="250"/>
      <c r="N68" s="250"/>
      <c r="O68" s="250">
        <f t="shared" si="17"/>
        <v>0</v>
      </c>
      <c r="P68" s="362"/>
      <c r="Q68" s="291"/>
      <c r="R68" s="291"/>
      <c r="S68" s="367"/>
      <c r="T68" s="368"/>
      <c r="U68" s="368"/>
      <c r="V68" s="290">
        <v>0</v>
      </c>
      <c r="W68" s="290">
        <v>0</v>
      </c>
      <c r="X68" s="289">
        <f t="shared" si="36"/>
        <v>0</v>
      </c>
      <c r="Y68" s="289"/>
      <c r="Z68" s="289"/>
      <c r="AA68" s="289">
        <f t="shared" si="37"/>
        <v>0</v>
      </c>
      <c r="AB68" s="289"/>
      <c r="AC68" s="301"/>
      <c r="AD68" s="302">
        <f t="shared" si="38"/>
        <v>0</v>
      </c>
      <c r="AE68" s="302"/>
      <c r="AF68" s="304"/>
      <c r="AG68" s="302">
        <f t="shared" si="39"/>
        <v>0</v>
      </c>
      <c r="AH68" s="302"/>
      <c r="AI68" s="302"/>
      <c r="AJ68" s="302"/>
      <c r="AK68" s="302"/>
      <c r="AL68" s="302"/>
      <c r="AM68" s="302"/>
      <c r="AN68" s="302"/>
      <c r="AO68" s="302"/>
      <c r="AP68" s="302"/>
      <c r="AQ68" s="304"/>
      <c r="AR68" s="302"/>
      <c r="AS68" s="302">
        <f t="shared" si="40"/>
        <v>0</v>
      </c>
      <c r="AT68" s="304"/>
      <c r="AU68" s="302"/>
      <c r="AV68" s="302">
        <f t="shared" si="41"/>
        <v>0</v>
      </c>
      <c r="AW68" s="304"/>
      <c r="AX68" s="304"/>
      <c r="AY68" s="302">
        <f t="shared" si="42"/>
        <v>0</v>
      </c>
      <c r="AZ68" s="302"/>
      <c r="BA68" s="302"/>
      <c r="BB68" s="302">
        <f t="shared" si="43"/>
        <v>0</v>
      </c>
      <c r="BC68" s="302"/>
      <c r="BD68" s="302"/>
      <c r="BE68" s="302">
        <f t="shared" si="44"/>
        <v>0</v>
      </c>
      <c r="BF68" s="304"/>
      <c r="BG68" s="302"/>
      <c r="BH68" s="302">
        <f t="shared" si="45"/>
        <v>0</v>
      </c>
      <c r="BI68" s="302"/>
      <c r="BJ68" s="302"/>
      <c r="BK68" s="302">
        <f t="shared" si="46"/>
        <v>0</v>
      </c>
      <c r="BL68" s="302"/>
      <c r="BM68" s="302"/>
      <c r="BN68" s="302">
        <f t="shared" si="47"/>
        <v>0</v>
      </c>
      <c r="BO68" s="302"/>
      <c r="BP68" s="302"/>
      <c r="BQ68" s="302">
        <f t="shared" si="48"/>
        <v>0</v>
      </c>
      <c r="BR68" s="302"/>
      <c r="BS68" s="302"/>
      <c r="BT68" s="302">
        <f t="shared" si="49"/>
        <v>0</v>
      </c>
      <c r="BU68" s="302"/>
      <c r="BV68" s="302"/>
      <c r="BW68" s="302">
        <f t="shared" si="50"/>
        <v>0</v>
      </c>
      <c r="BX68" s="302"/>
      <c r="BY68" s="302"/>
      <c r="BZ68" s="302">
        <f t="shared" si="51"/>
        <v>0</v>
      </c>
    </row>
    <row r="69" ht="63" spans="1:78">
      <c r="A69" s="223">
        <v>46</v>
      </c>
      <c r="B69" s="223" t="s">
        <v>876</v>
      </c>
      <c r="C69" s="346" t="s">
        <v>874</v>
      </c>
      <c r="D69" s="227" t="s">
        <v>877</v>
      </c>
      <c r="E69" s="223" t="s">
        <v>878</v>
      </c>
      <c r="F69" s="223" t="s">
        <v>879</v>
      </c>
      <c r="G69" s="223">
        <v>3</v>
      </c>
      <c r="H69" s="223" t="s">
        <v>23</v>
      </c>
      <c r="I69" s="223" t="s">
        <v>880</v>
      </c>
      <c r="J69" s="223" t="s">
        <v>136</v>
      </c>
      <c r="K69" s="250">
        <v>315244</v>
      </c>
      <c r="L69" s="250">
        <v>315244</v>
      </c>
      <c r="M69" s="250"/>
      <c r="N69" s="250">
        <f>W69+Z69+AC69+AF69+AI69+AL69+AO69+AR69+AU69+AX69+BA69+BD69+BG69+BM69+BP69+BS69+BV69+BY69</f>
        <v>15</v>
      </c>
      <c r="O69" s="250">
        <f t="shared" si="17"/>
        <v>4728660</v>
      </c>
      <c r="P69" s="362"/>
      <c r="Q69" s="291">
        <v>315244</v>
      </c>
      <c r="R69" s="291" t="s">
        <v>881</v>
      </c>
      <c r="S69" s="367"/>
      <c r="T69" s="368"/>
      <c r="U69" s="368"/>
      <c r="V69" s="290">
        <v>6</v>
      </c>
      <c r="W69" s="290">
        <v>15</v>
      </c>
      <c r="X69" s="289">
        <f t="shared" si="36"/>
        <v>4728660</v>
      </c>
      <c r="Y69" s="290"/>
      <c r="Z69" s="290"/>
      <c r="AA69" s="289">
        <f t="shared" si="37"/>
        <v>0</v>
      </c>
      <c r="AB69" s="290"/>
      <c r="AC69" s="301"/>
      <c r="AD69" s="302">
        <f t="shared" si="38"/>
        <v>0</v>
      </c>
      <c r="AE69" s="305"/>
      <c r="AF69" s="304"/>
      <c r="AG69" s="302">
        <f t="shared" si="39"/>
        <v>0</v>
      </c>
      <c r="AH69" s="305"/>
      <c r="AI69" s="305"/>
      <c r="AJ69" s="302"/>
      <c r="AK69" s="305"/>
      <c r="AL69" s="305"/>
      <c r="AM69" s="302"/>
      <c r="AN69" s="305"/>
      <c r="AO69" s="305"/>
      <c r="AP69" s="302"/>
      <c r="AQ69" s="304"/>
      <c r="AR69" s="305"/>
      <c r="AS69" s="302">
        <f t="shared" si="40"/>
        <v>0</v>
      </c>
      <c r="AT69" s="304"/>
      <c r="AU69" s="305"/>
      <c r="AV69" s="302">
        <f t="shared" si="41"/>
        <v>0</v>
      </c>
      <c r="AW69" s="304"/>
      <c r="AX69" s="304"/>
      <c r="AY69" s="302">
        <f t="shared" si="42"/>
        <v>0</v>
      </c>
      <c r="AZ69" s="305"/>
      <c r="BA69" s="305"/>
      <c r="BB69" s="302">
        <f t="shared" si="43"/>
        <v>0</v>
      </c>
      <c r="BC69" s="305"/>
      <c r="BD69" s="305"/>
      <c r="BE69" s="302">
        <f t="shared" si="44"/>
        <v>0</v>
      </c>
      <c r="BF69" s="304"/>
      <c r="BG69" s="305"/>
      <c r="BH69" s="302">
        <f t="shared" si="45"/>
        <v>0</v>
      </c>
      <c r="BI69" s="305"/>
      <c r="BJ69" s="305"/>
      <c r="BK69" s="302">
        <f t="shared" si="46"/>
        <v>0</v>
      </c>
      <c r="BL69" s="305"/>
      <c r="BM69" s="305"/>
      <c r="BN69" s="302">
        <f t="shared" si="47"/>
        <v>0</v>
      </c>
      <c r="BO69" s="305"/>
      <c r="BP69" s="305"/>
      <c r="BQ69" s="302">
        <f t="shared" si="48"/>
        <v>0</v>
      </c>
      <c r="BR69" s="305"/>
      <c r="BS69" s="305"/>
      <c r="BT69" s="302">
        <f t="shared" si="49"/>
        <v>0</v>
      </c>
      <c r="BU69" s="305"/>
      <c r="BV69" s="305"/>
      <c r="BW69" s="302">
        <f t="shared" si="50"/>
        <v>0</v>
      </c>
      <c r="BX69" s="305"/>
      <c r="BY69" s="305"/>
      <c r="BZ69" s="302">
        <f t="shared" si="51"/>
        <v>0</v>
      </c>
    </row>
    <row r="70" ht="63" spans="1:78">
      <c r="A70" s="223" t="s">
        <v>638</v>
      </c>
      <c r="B70" s="223"/>
      <c r="C70" s="118" t="s">
        <v>817</v>
      </c>
      <c r="D70" s="118" t="s">
        <v>818</v>
      </c>
      <c r="E70" s="347"/>
      <c r="F70" s="347"/>
      <c r="G70" s="348"/>
      <c r="H70" s="119"/>
      <c r="I70" s="363"/>
      <c r="J70" s="363"/>
      <c r="K70" s="136"/>
      <c r="L70" s="250">
        <v>0</v>
      </c>
      <c r="M70" s="250"/>
      <c r="N70" s="250"/>
      <c r="O70" s="250">
        <f t="shared" si="17"/>
        <v>0</v>
      </c>
      <c r="P70" s="250"/>
      <c r="Q70" s="291"/>
      <c r="R70" s="291"/>
      <c r="S70" s="292"/>
      <c r="T70" s="271"/>
      <c r="U70" s="271"/>
      <c r="V70" s="290"/>
      <c r="W70" s="290"/>
      <c r="X70" s="289">
        <f t="shared" si="36"/>
        <v>0</v>
      </c>
      <c r="Y70" s="290"/>
      <c r="Z70" s="290"/>
      <c r="AA70" s="289">
        <f t="shared" si="37"/>
        <v>0</v>
      </c>
      <c r="AB70" s="290"/>
      <c r="AC70" s="301"/>
      <c r="AD70" s="302">
        <f t="shared" si="38"/>
        <v>0</v>
      </c>
      <c r="AE70" s="305"/>
      <c r="AF70" s="304"/>
      <c r="AG70" s="302">
        <f t="shared" si="39"/>
        <v>0</v>
      </c>
      <c r="AH70" s="305"/>
      <c r="AI70" s="305"/>
      <c r="AJ70" s="302"/>
      <c r="AK70" s="305"/>
      <c r="AL70" s="305"/>
      <c r="AM70" s="302"/>
      <c r="AN70" s="305"/>
      <c r="AO70" s="305"/>
      <c r="AP70" s="302"/>
      <c r="AQ70" s="304"/>
      <c r="AR70" s="305"/>
      <c r="AS70" s="302">
        <f t="shared" si="40"/>
        <v>0</v>
      </c>
      <c r="AT70" s="304"/>
      <c r="AU70" s="305"/>
      <c r="AV70" s="302">
        <f t="shared" si="41"/>
        <v>0</v>
      </c>
      <c r="AW70" s="304"/>
      <c r="AX70" s="304"/>
      <c r="AY70" s="302">
        <f t="shared" si="42"/>
        <v>0</v>
      </c>
      <c r="AZ70" s="305"/>
      <c r="BA70" s="305"/>
      <c r="BB70" s="302">
        <f t="shared" si="43"/>
        <v>0</v>
      </c>
      <c r="BC70" s="305"/>
      <c r="BD70" s="305"/>
      <c r="BE70" s="302">
        <f t="shared" si="44"/>
        <v>0</v>
      </c>
      <c r="BF70" s="304"/>
      <c r="BG70" s="305"/>
      <c r="BH70" s="302">
        <f t="shared" si="45"/>
        <v>0</v>
      </c>
      <c r="BI70" s="305"/>
      <c r="BJ70" s="305"/>
      <c r="BK70" s="302">
        <f t="shared" si="46"/>
        <v>0</v>
      </c>
      <c r="BL70" s="305"/>
      <c r="BM70" s="305"/>
      <c r="BN70" s="302">
        <f t="shared" si="47"/>
        <v>0</v>
      </c>
      <c r="BO70" s="305"/>
      <c r="BP70" s="305"/>
      <c r="BQ70" s="302">
        <f t="shared" si="48"/>
        <v>0</v>
      </c>
      <c r="BR70" s="305"/>
      <c r="BS70" s="305"/>
      <c r="BT70" s="302">
        <f t="shared" si="49"/>
        <v>0</v>
      </c>
      <c r="BU70" s="348"/>
      <c r="BV70" s="348"/>
      <c r="BW70" s="302">
        <f t="shared" si="50"/>
        <v>0</v>
      </c>
      <c r="BX70" s="305"/>
      <c r="BY70" s="305"/>
      <c r="BZ70" s="302">
        <f t="shared" si="51"/>
        <v>0</v>
      </c>
    </row>
    <row r="71" ht="63" spans="1:78">
      <c r="A71" s="223">
        <v>47</v>
      </c>
      <c r="B71" s="223" t="s">
        <v>882</v>
      </c>
      <c r="C71" s="48" t="s">
        <v>817</v>
      </c>
      <c r="D71" s="239" t="s">
        <v>883</v>
      </c>
      <c r="E71" s="486" t="s">
        <v>884</v>
      </c>
      <c r="F71" s="231" t="s">
        <v>344</v>
      </c>
      <c r="G71" s="231">
        <v>6</v>
      </c>
      <c r="H71" s="231" t="s">
        <v>23</v>
      </c>
      <c r="I71" s="231" t="s">
        <v>885</v>
      </c>
      <c r="J71" s="276" t="s">
        <v>139</v>
      </c>
      <c r="K71" s="275">
        <v>23000</v>
      </c>
      <c r="L71" s="250">
        <v>23100</v>
      </c>
      <c r="M71" s="250"/>
      <c r="N71" s="250">
        <f>W71+Z71+AC71+AF71+AI71+AL71+AO71+AR71+AU71+AX71+BA71+BD71+BG71+BM71+BP71+BS71+BV71+BY71</f>
        <v>1000</v>
      </c>
      <c r="O71" s="250">
        <f t="shared" si="17"/>
        <v>23000000</v>
      </c>
      <c r="P71" s="250"/>
      <c r="Q71" s="291">
        <v>23100</v>
      </c>
      <c r="R71" s="291" t="s">
        <v>798</v>
      </c>
      <c r="S71" s="292"/>
      <c r="T71" s="271"/>
      <c r="U71" s="271"/>
      <c r="V71" s="290">
        <v>0</v>
      </c>
      <c r="W71" s="290">
        <v>1000</v>
      </c>
      <c r="X71" s="289">
        <f t="shared" si="36"/>
        <v>23000000</v>
      </c>
      <c r="Y71" s="290"/>
      <c r="Z71" s="290"/>
      <c r="AA71" s="289">
        <f t="shared" si="37"/>
        <v>0</v>
      </c>
      <c r="AB71" s="290"/>
      <c r="AC71" s="301"/>
      <c r="AD71" s="302">
        <f t="shared" si="38"/>
        <v>0</v>
      </c>
      <c r="AE71" s="305"/>
      <c r="AF71" s="304"/>
      <c r="AG71" s="302">
        <f t="shared" si="39"/>
        <v>0</v>
      </c>
      <c r="AH71" s="305"/>
      <c r="AI71" s="305"/>
      <c r="AJ71" s="302"/>
      <c r="AK71" s="305"/>
      <c r="AL71" s="305"/>
      <c r="AM71" s="302"/>
      <c r="AN71" s="305"/>
      <c r="AO71" s="305"/>
      <c r="AP71" s="302"/>
      <c r="AQ71" s="304"/>
      <c r="AR71" s="305"/>
      <c r="AS71" s="302">
        <f t="shared" si="40"/>
        <v>0</v>
      </c>
      <c r="AT71" s="304"/>
      <c r="AU71" s="305"/>
      <c r="AV71" s="302">
        <f t="shared" si="41"/>
        <v>0</v>
      </c>
      <c r="AW71" s="304"/>
      <c r="AX71" s="304"/>
      <c r="AY71" s="302">
        <f t="shared" si="42"/>
        <v>0</v>
      </c>
      <c r="AZ71" s="305"/>
      <c r="BA71" s="305"/>
      <c r="BB71" s="302">
        <f t="shared" si="43"/>
        <v>0</v>
      </c>
      <c r="BC71" s="305"/>
      <c r="BD71" s="305"/>
      <c r="BE71" s="302">
        <f t="shared" si="44"/>
        <v>0</v>
      </c>
      <c r="BF71" s="304"/>
      <c r="BG71" s="305"/>
      <c r="BH71" s="302">
        <f t="shared" si="45"/>
        <v>0</v>
      </c>
      <c r="BI71" s="305"/>
      <c r="BJ71" s="305"/>
      <c r="BK71" s="302">
        <f t="shared" si="46"/>
        <v>0</v>
      </c>
      <c r="BL71" s="305"/>
      <c r="BM71" s="305"/>
      <c r="BN71" s="302">
        <f t="shared" si="47"/>
        <v>0</v>
      </c>
      <c r="BO71" s="305"/>
      <c r="BP71" s="305"/>
      <c r="BQ71" s="302">
        <f t="shared" si="48"/>
        <v>0</v>
      </c>
      <c r="BR71" s="305"/>
      <c r="BS71" s="305"/>
      <c r="BT71" s="302">
        <f t="shared" si="49"/>
        <v>0</v>
      </c>
      <c r="BU71" s="305"/>
      <c r="BV71" s="305"/>
      <c r="BW71" s="302">
        <f t="shared" si="50"/>
        <v>0</v>
      </c>
      <c r="BX71" s="305"/>
      <c r="BY71" s="305"/>
      <c r="BZ71" s="302">
        <f t="shared" si="51"/>
        <v>0</v>
      </c>
    </row>
    <row r="72" ht="37.5" spans="1:78">
      <c r="A72" s="223" t="s">
        <v>638</v>
      </c>
      <c r="B72" s="223"/>
      <c r="C72" s="228" t="s">
        <v>886</v>
      </c>
      <c r="D72" s="229" t="s">
        <v>887</v>
      </c>
      <c r="E72" s="223"/>
      <c r="F72" s="223"/>
      <c r="G72" s="250"/>
      <c r="H72" s="223"/>
      <c r="I72" s="223"/>
      <c r="J72" s="223"/>
      <c r="K72" s="275"/>
      <c r="L72" s="250">
        <v>0</v>
      </c>
      <c r="M72" s="250"/>
      <c r="N72" s="250"/>
      <c r="O72" s="250">
        <f t="shared" si="17"/>
        <v>0</v>
      </c>
      <c r="P72" s="250"/>
      <c r="Q72" s="291"/>
      <c r="R72" s="291"/>
      <c r="S72" s="292"/>
      <c r="T72" s="271"/>
      <c r="U72" s="271"/>
      <c r="V72" s="290">
        <v>0</v>
      </c>
      <c r="W72" s="290">
        <v>0</v>
      </c>
      <c r="X72" s="289">
        <f t="shared" si="36"/>
        <v>0</v>
      </c>
      <c r="Y72" s="290"/>
      <c r="Z72" s="290"/>
      <c r="AA72" s="289">
        <f t="shared" si="37"/>
        <v>0</v>
      </c>
      <c r="AB72" s="290"/>
      <c r="AC72" s="301"/>
      <c r="AD72" s="302">
        <f t="shared" si="38"/>
        <v>0</v>
      </c>
      <c r="AE72" s="305"/>
      <c r="AF72" s="304"/>
      <c r="AG72" s="302">
        <f t="shared" si="39"/>
        <v>0</v>
      </c>
      <c r="AH72" s="305"/>
      <c r="AI72" s="305"/>
      <c r="AJ72" s="302"/>
      <c r="AK72" s="305"/>
      <c r="AL72" s="305"/>
      <c r="AM72" s="302"/>
      <c r="AN72" s="305"/>
      <c r="AO72" s="305"/>
      <c r="AP72" s="302"/>
      <c r="AQ72" s="304"/>
      <c r="AR72" s="305"/>
      <c r="AS72" s="302">
        <f t="shared" si="40"/>
        <v>0</v>
      </c>
      <c r="AT72" s="304"/>
      <c r="AU72" s="305"/>
      <c r="AV72" s="302">
        <f t="shared" si="41"/>
        <v>0</v>
      </c>
      <c r="AW72" s="304"/>
      <c r="AX72" s="304"/>
      <c r="AY72" s="302">
        <f t="shared" si="42"/>
        <v>0</v>
      </c>
      <c r="AZ72" s="305"/>
      <c r="BA72" s="305"/>
      <c r="BB72" s="302">
        <f t="shared" si="43"/>
        <v>0</v>
      </c>
      <c r="BC72" s="305"/>
      <c r="BD72" s="305"/>
      <c r="BE72" s="302">
        <f t="shared" si="44"/>
        <v>0</v>
      </c>
      <c r="BF72" s="304"/>
      <c r="BG72" s="305"/>
      <c r="BH72" s="302">
        <f t="shared" si="45"/>
        <v>0</v>
      </c>
      <c r="BI72" s="305"/>
      <c r="BJ72" s="305"/>
      <c r="BK72" s="302">
        <f t="shared" si="46"/>
        <v>0</v>
      </c>
      <c r="BL72" s="305"/>
      <c r="BM72" s="305"/>
      <c r="BN72" s="302">
        <f t="shared" si="47"/>
        <v>0</v>
      </c>
      <c r="BO72" s="305"/>
      <c r="BP72" s="305"/>
      <c r="BQ72" s="302">
        <f t="shared" si="48"/>
        <v>0</v>
      </c>
      <c r="BR72" s="305"/>
      <c r="BS72" s="305"/>
      <c r="BT72" s="302">
        <f t="shared" si="49"/>
        <v>0</v>
      </c>
      <c r="BU72" s="305"/>
      <c r="BV72" s="305"/>
      <c r="BW72" s="302">
        <f t="shared" si="50"/>
        <v>0</v>
      </c>
      <c r="BX72" s="305"/>
      <c r="BY72" s="305"/>
      <c r="BZ72" s="302">
        <f t="shared" si="51"/>
        <v>0</v>
      </c>
    </row>
    <row r="73" ht="76.5" spans="1:78">
      <c r="A73" s="223">
        <v>48</v>
      </c>
      <c r="B73" s="223" t="s">
        <v>888</v>
      </c>
      <c r="C73" s="249" t="s">
        <v>886</v>
      </c>
      <c r="D73" s="349" t="s">
        <v>889</v>
      </c>
      <c r="E73" s="223" t="s">
        <v>890</v>
      </c>
      <c r="F73" s="223" t="s">
        <v>871</v>
      </c>
      <c r="G73" s="250">
        <v>3</v>
      </c>
      <c r="H73" s="223" t="s">
        <v>23</v>
      </c>
      <c r="I73" s="223" t="s">
        <v>843</v>
      </c>
      <c r="J73" s="223" t="s">
        <v>464</v>
      </c>
      <c r="K73" s="284">
        <v>10248000</v>
      </c>
      <c r="L73" s="250">
        <v>10248000</v>
      </c>
      <c r="M73" s="250"/>
      <c r="N73" s="250">
        <f>W73+Z73+AC73+AF73+AI73+AL73+AO73+AR73+AU73+AX73+BA73+BD73+BG73+BM73+BP73+BS73+BV73+BY73</f>
        <v>2</v>
      </c>
      <c r="O73" s="250">
        <f t="shared" ref="O73:O136" si="52">N73*K73</f>
        <v>20496000</v>
      </c>
      <c r="P73" s="250"/>
      <c r="Q73" s="291">
        <v>10248000</v>
      </c>
      <c r="R73" s="291" t="s">
        <v>664</v>
      </c>
      <c r="S73" s="292"/>
      <c r="T73" s="271"/>
      <c r="U73" s="271"/>
      <c r="V73" s="290">
        <v>0</v>
      </c>
      <c r="W73" s="290">
        <v>2</v>
      </c>
      <c r="X73" s="289">
        <f t="shared" si="36"/>
        <v>20496000</v>
      </c>
      <c r="Y73" s="290"/>
      <c r="Z73" s="290"/>
      <c r="AA73" s="289">
        <f t="shared" si="37"/>
        <v>0</v>
      </c>
      <c r="AB73" s="290"/>
      <c r="AC73" s="301"/>
      <c r="AD73" s="302">
        <f t="shared" si="38"/>
        <v>0</v>
      </c>
      <c r="AE73" s="305"/>
      <c r="AF73" s="304"/>
      <c r="AG73" s="302">
        <f t="shared" si="39"/>
        <v>0</v>
      </c>
      <c r="AH73" s="305"/>
      <c r="AI73" s="305"/>
      <c r="AJ73" s="302"/>
      <c r="AK73" s="305"/>
      <c r="AL73" s="305"/>
      <c r="AM73" s="302"/>
      <c r="AN73" s="305"/>
      <c r="AO73" s="305"/>
      <c r="AP73" s="302"/>
      <c r="AQ73" s="304"/>
      <c r="AR73" s="305"/>
      <c r="AS73" s="302">
        <f t="shared" si="40"/>
        <v>0</v>
      </c>
      <c r="AT73" s="304"/>
      <c r="AU73" s="305"/>
      <c r="AV73" s="302">
        <f t="shared" si="41"/>
        <v>0</v>
      </c>
      <c r="AW73" s="304"/>
      <c r="AX73" s="304"/>
      <c r="AY73" s="302">
        <f t="shared" si="42"/>
        <v>0</v>
      </c>
      <c r="AZ73" s="305"/>
      <c r="BA73" s="305"/>
      <c r="BB73" s="302">
        <f t="shared" si="43"/>
        <v>0</v>
      </c>
      <c r="BC73" s="305"/>
      <c r="BD73" s="305"/>
      <c r="BE73" s="302">
        <f t="shared" si="44"/>
        <v>0</v>
      </c>
      <c r="BF73" s="304"/>
      <c r="BG73" s="305"/>
      <c r="BH73" s="302">
        <f t="shared" si="45"/>
        <v>0</v>
      </c>
      <c r="BI73" s="305"/>
      <c r="BJ73" s="305"/>
      <c r="BK73" s="302">
        <f t="shared" si="46"/>
        <v>0</v>
      </c>
      <c r="BL73" s="305"/>
      <c r="BM73" s="305"/>
      <c r="BN73" s="302">
        <f t="shared" si="47"/>
        <v>0</v>
      </c>
      <c r="BO73" s="305"/>
      <c r="BP73" s="305"/>
      <c r="BQ73" s="302">
        <f t="shared" si="48"/>
        <v>0</v>
      </c>
      <c r="BR73" s="305"/>
      <c r="BS73" s="305"/>
      <c r="BT73" s="302">
        <f t="shared" si="49"/>
        <v>0</v>
      </c>
      <c r="BU73" s="305"/>
      <c r="BV73" s="305"/>
      <c r="BW73" s="302">
        <f t="shared" si="50"/>
        <v>0</v>
      </c>
      <c r="BX73" s="305"/>
      <c r="BY73" s="305"/>
      <c r="BZ73" s="302">
        <f t="shared" si="51"/>
        <v>0</v>
      </c>
    </row>
    <row r="74" ht="178.5" spans="1:78">
      <c r="A74" s="223">
        <v>49</v>
      </c>
      <c r="B74" s="223" t="s">
        <v>891</v>
      </c>
      <c r="C74" s="226" t="s">
        <v>886</v>
      </c>
      <c r="D74" s="234" t="s">
        <v>892</v>
      </c>
      <c r="E74" s="223" t="s">
        <v>893</v>
      </c>
      <c r="F74" s="223" t="s">
        <v>894</v>
      </c>
      <c r="G74" s="231">
        <v>1</v>
      </c>
      <c r="H74" s="231" t="s">
        <v>114</v>
      </c>
      <c r="I74" s="223" t="s">
        <v>895</v>
      </c>
      <c r="J74" s="223" t="s">
        <v>136</v>
      </c>
      <c r="K74" s="286">
        <v>9050000</v>
      </c>
      <c r="L74" s="250">
        <v>9050000</v>
      </c>
      <c r="M74" s="250"/>
      <c r="N74" s="250">
        <f>W74+Z74+AC74+AF74+AI74+AL74+AO74+AR74+AU74+AX74+BA74+BD74+BG74+BM74+BP74+BS74+BV74+BY74</f>
        <v>50</v>
      </c>
      <c r="O74" s="250">
        <f t="shared" si="52"/>
        <v>452500000</v>
      </c>
      <c r="P74" s="250"/>
      <c r="Q74" s="291">
        <v>9050000</v>
      </c>
      <c r="R74" s="291" t="s">
        <v>664</v>
      </c>
      <c r="S74" s="292"/>
      <c r="T74" s="271"/>
      <c r="U74" s="271"/>
      <c r="V74" s="290">
        <v>0</v>
      </c>
      <c r="W74" s="290">
        <v>50</v>
      </c>
      <c r="X74" s="289">
        <f t="shared" si="36"/>
        <v>452500000</v>
      </c>
      <c r="Y74" s="290"/>
      <c r="Z74" s="290"/>
      <c r="AA74" s="289">
        <f t="shared" si="37"/>
        <v>0</v>
      </c>
      <c r="AB74" s="290"/>
      <c r="AC74" s="301"/>
      <c r="AD74" s="302">
        <f t="shared" si="38"/>
        <v>0</v>
      </c>
      <c r="AE74" s="305"/>
      <c r="AF74" s="304"/>
      <c r="AG74" s="302">
        <f t="shared" si="39"/>
        <v>0</v>
      </c>
      <c r="AH74" s="305"/>
      <c r="AI74" s="305"/>
      <c r="AJ74" s="302"/>
      <c r="AK74" s="305"/>
      <c r="AL74" s="305"/>
      <c r="AM74" s="302"/>
      <c r="AN74" s="305"/>
      <c r="AO74" s="305"/>
      <c r="AP74" s="302"/>
      <c r="AQ74" s="304"/>
      <c r="AR74" s="305"/>
      <c r="AS74" s="302">
        <f t="shared" si="40"/>
        <v>0</v>
      </c>
      <c r="AT74" s="304"/>
      <c r="AU74" s="305"/>
      <c r="AV74" s="302">
        <f t="shared" si="41"/>
        <v>0</v>
      </c>
      <c r="AW74" s="304"/>
      <c r="AX74" s="304"/>
      <c r="AY74" s="302">
        <f t="shared" si="42"/>
        <v>0</v>
      </c>
      <c r="AZ74" s="305"/>
      <c r="BA74" s="305"/>
      <c r="BB74" s="302">
        <f t="shared" si="43"/>
        <v>0</v>
      </c>
      <c r="BC74" s="305"/>
      <c r="BD74" s="305"/>
      <c r="BE74" s="302">
        <f t="shared" si="44"/>
        <v>0</v>
      </c>
      <c r="BF74" s="304"/>
      <c r="BG74" s="305"/>
      <c r="BH74" s="302">
        <f t="shared" si="45"/>
        <v>0</v>
      </c>
      <c r="BI74" s="305"/>
      <c r="BJ74" s="305"/>
      <c r="BK74" s="302">
        <f t="shared" si="46"/>
        <v>0</v>
      </c>
      <c r="BL74" s="305"/>
      <c r="BM74" s="305"/>
      <c r="BN74" s="302">
        <f t="shared" si="47"/>
        <v>0</v>
      </c>
      <c r="BO74" s="305"/>
      <c r="BP74" s="305"/>
      <c r="BQ74" s="302">
        <f t="shared" si="48"/>
        <v>0</v>
      </c>
      <c r="BR74" s="305"/>
      <c r="BS74" s="305"/>
      <c r="BT74" s="302">
        <f t="shared" si="49"/>
        <v>0</v>
      </c>
      <c r="BU74" s="305"/>
      <c r="BV74" s="305"/>
      <c r="BW74" s="302">
        <f t="shared" si="50"/>
        <v>0</v>
      </c>
      <c r="BX74" s="305"/>
      <c r="BY74" s="305"/>
      <c r="BZ74" s="302">
        <f t="shared" si="51"/>
        <v>0</v>
      </c>
    </row>
    <row r="75" ht="25.5" spans="1:78">
      <c r="A75" s="223" t="s">
        <v>638</v>
      </c>
      <c r="B75" s="223"/>
      <c r="C75" s="343" t="s">
        <v>896</v>
      </c>
      <c r="D75" s="350" t="s">
        <v>897</v>
      </c>
      <c r="E75" s="223"/>
      <c r="F75" s="223"/>
      <c r="G75" s="223"/>
      <c r="H75" s="223"/>
      <c r="I75" s="223"/>
      <c r="J75" s="223"/>
      <c r="K75" s="250"/>
      <c r="L75" s="250">
        <v>0</v>
      </c>
      <c r="M75" s="250"/>
      <c r="N75" s="250"/>
      <c r="O75" s="250">
        <f t="shared" si="52"/>
        <v>0</v>
      </c>
      <c r="P75" s="362"/>
      <c r="Q75" s="291"/>
      <c r="R75" s="291"/>
      <c r="S75" s="369"/>
      <c r="T75" s="370"/>
      <c r="U75" s="370"/>
      <c r="V75" s="290">
        <v>0</v>
      </c>
      <c r="W75" s="290">
        <v>0</v>
      </c>
      <c r="X75" s="289">
        <f t="shared" si="36"/>
        <v>0</v>
      </c>
      <c r="Y75" s="290"/>
      <c r="Z75" s="290"/>
      <c r="AA75" s="289">
        <f t="shared" si="37"/>
        <v>0</v>
      </c>
      <c r="AB75" s="290"/>
      <c r="AC75" s="301"/>
      <c r="AD75" s="302">
        <f t="shared" si="38"/>
        <v>0</v>
      </c>
      <c r="AE75" s="305"/>
      <c r="AF75" s="304"/>
      <c r="AG75" s="302">
        <f t="shared" si="39"/>
        <v>0</v>
      </c>
      <c r="AH75" s="305"/>
      <c r="AI75" s="305"/>
      <c r="AJ75" s="302"/>
      <c r="AK75" s="305"/>
      <c r="AL75" s="305"/>
      <c r="AM75" s="302"/>
      <c r="AN75" s="305"/>
      <c r="AO75" s="305"/>
      <c r="AP75" s="302"/>
      <c r="AQ75" s="304"/>
      <c r="AR75" s="305"/>
      <c r="AS75" s="302">
        <f t="shared" si="40"/>
        <v>0</v>
      </c>
      <c r="AT75" s="304"/>
      <c r="AU75" s="305"/>
      <c r="AV75" s="302">
        <f t="shared" si="41"/>
        <v>0</v>
      </c>
      <c r="AW75" s="304"/>
      <c r="AX75" s="304"/>
      <c r="AY75" s="302">
        <f t="shared" si="42"/>
        <v>0</v>
      </c>
      <c r="AZ75" s="305"/>
      <c r="BA75" s="305"/>
      <c r="BB75" s="302">
        <f t="shared" si="43"/>
        <v>0</v>
      </c>
      <c r="BC75" s="305"/>
      <c r="BD75" s="305"/>
      <c r="BE75" s="302">
        <f t="shared" si="44"/>
        <v>0</v>
      </c>
      <c r="BF75" s="304"/>
      <c r="BG75" s="305"/>
      <c r="BH75" s="302">
        <f t="shared" si="45"/>
        <v>0</v>
      </c>
      <c r="BI75" s="305"/>
      <c r="BJ75" s="305"/>
      <c r="BK75" s="302">
        <f t="shared" si="46"/>
        <v>0</v>
      </c>
      <c r="BL75" s="305"/>
      <c r="BM75" s="305"/>
      <c r="BN75" s="302">
        <f t="shared" si="47"/>
        <v>0</v>
      </c>
      <c r="BO75" s="305"/>
      <c r="BP75" s="305"/>
      <c r="BQ75" s="302">
        <f t="shared" si="48"/>
        <v>0</v>
      </c>
      <c r="BR75" s="305"/>
      <c r="BS75" s="305"/>
      <c r="BT75" s="302">
        <f t="shared" si="49"/>
        <v>0</v>
      </c>
      <c r="BU75" s="305"/>
      <c r="BV75" s="305"/>
      <c r="BW75" s="302">
        <f t="shared" si="50"/>
        <v>0</v>
      </c>
      <c r="BX75" s="305"/>
      <c r="BY75" s="305"/>
      <c r="BZ75" s="302">
        <f t="shared" si="51"/>
        <v>0</v>
      </c>
    </row>
    <row r="76" s="197" customFormat="1" ht="63" spans="1:78">
      <c r="A76" s="223">
        <v>50</v>
      </c>
      <c r="B76" s="223" t="s">
        <v>898</v>
      </c>
      <c r="C76" s="346" t="s">
        <v>896</v>
      </c>
      <c r="D76" s="351" t="s">
        <v>899</v>
      </c>
      <c r="E76" s="345" t="s">
        <v>900</v>
      </c>
      <c r="F76" s="345" t="s">
        <v>901</v>
      </c>
      <c r="G76" s="345">
        <v>3</v>
      </c>
      <c r="H76" s="345" t="s">
        <v>23</v>
      </c>
      <c r="I76" s="345" t="s">
        <v>880</v>
      </c>
      <c r="J76" s="345" t="s">
        <v>153</v>
      </c>
      <c r="K76" s="361">
        <v>4900</v>
      </c>
      <c r="L76" s="250">
        <v>4900</v>
      </c>
      <c r="M76" s="250"/>
      <c r="N76" s="250">
        <f>W76+Z76+AC76+AF76+AI76+AL76+AO76+AR76+AU76+AX76+BA76+BD76+BG76+BM76+BP76+BS76+BV76+BY76</f>
        <v>10800</v>
      </c>
      <c r="O76" s="250">
        <f t="shared" si="52"/>
        <v>52920000</v>
      </c>
      <c r="P76" s="362"/>
      <c r="Q76" s="291">
        <v>4900</v>
      </c>
      <c r="R76" s="291" t="s">
        <v>902</v>
      </c>
      <c r="S76" s="367"/>
      <c r="T76" s="368"/>
      <c r="U76" s="368"/>
      <c r="V76" s="290">
        <v>492</v>
      </c>
      <c r="W76" s="290">
        <v>10800</v>
      </c>
      <c r="X76" s="289">
        <f t="shared" si="36"/>
        <v>52920000</v>
      </c>
      <c r="Y76" s="289"/>
      <c r="Z76" s="289"/>
      <c r="AA76" s="289">
        <f t="shared" si="37"/>
        <v>0</v>
      </c>
      <c r="AB76" s="289"/>
      <c r="AC76" s="301"/>
      <c r="AD76" s="302">
        <f t="shared" si="38"/>
        <v>0</v>
      </c>
      <c r="AE76" s="302"/>
      <c r="AF76" s="304"/>
      <c r="AG76" s="302">
        <f t="shared" si="39"/>
        <v>0</v>
      </c>
      <c r="AH76" s="302"/>
      <c r="AI76" s="302"/>
      <c r="AJ76" s="302"/>
      <c r="AK76" s="302"/>
      <c r="AL76" s="302"/>
      <c r="AM76" s="302"/>
      <c r="AN76" s="302"/>
      <c r="AO76" s="302"/>
      <c r="AP76" s="302"/>
      <c r="AQ76" s="304"/>
      <c r="AR76" s="302"/>
      <c r="AS76" s="302">
        <f t="shared" si="40"/>
        <v>0</v>
      </c>
      <c r="AT76" s="304"/>
      <c r="AU76" s="302"/>
      <c r="AV76" s="302">
        <f t="shared" si="41"/>
        <v>0</v>
      </c>
      <c r="AW76" s="304"/>
      <c r="AX76" s="304"/>
      <c r="AY76" s="302">
        <f t="shared" si="42"/>
        <v>0</v>
      </c>
      <c r="AZ76" s="302"/>
      <c r="BA76" s="302"/>
      <c r="BB76" s="302">
        <f t="shared" si="43"/>
        <v>0</v>
      </c>
      <c r="BC76" s="302"/>
      <c r="BD76" s="302"/>
      <c r="BE76" s="302">
        <f t="shared" si="44"/>
        <v>0</v>
      </c>
      <c r="BF76" s="304"/>
      <c r="BG76" s="302"/>
      <c r="BH76" s="302">
        <f t="shared" si="45"/>
        <v>0</v>
      </c>
      <c r="BI76" s="302"/>
      <c r="BJ76" s="302"/>
      <c r="BK76" s="302">
        <f t="shared" si="46"/>
        <v>0</v>
      </c>
      <c r="BL76" s="302"/>
      <c r="BM76" s="302"/>
      <c r="BN76" s="302">
        <f t="shared" si="47"/>
        <v>0</v>
      </c>
      <c r="BO76" s="302"/>
      <c r="BP76" s="302"/>
      <c r="BQ76" s="302">
        <f t="shared" si="48"/>
        <v>0</v>
      </c>
      <c r="BR76" s="302"/>
      <c r="BS76" s="302"/>
      <c r="BT76" s="302">
        <f t="shared" si="49"/>
        <v>0</v>
      </c>
      <c r="BU76" s="302"/>
      <c r="BV76" s="302"/>
      <c r="BW76" s="302">
        <f t="shared" si="50"/>
        <v>0</v>
      </c>
      <c r="BX76" s="302"/>
      <c r="BY76" s="302"/>
      <c r="BZ76" s="302">
        <f t="shared" si="51"/>
        <v>0</v>
      </c>
    </row>
    <row r="77" ht="18.75" spans="1:78">
      <c r="A77" s="223" t="s">
        <v>638</v>
      </c>
      <c r="B77" s="223"/>
      <c r="C77" s="352" t="s">
        <v>165</v>
      </c>
      <c r="D77" s="353" t="s">
        <v>903</v>
      </c>
      <c r="E77" s="240"/>
      <c r="F77" s="240"/>
      <c r="G77" s="223"/>
      <c r="H77" s="223"/>
      <c r="I77" s="223"/>
      <c r="J77" s="223"/>
      <c r="K77" s="250"/>
      <c r="L77" s="250">
        <v>0</v>
      </c>
      <c r="M77" s="250"/>
      <c r="N77" s="250"/>
      <c r="O77" s="250">
        <f t="shared" si="52"/>
        <v>0</v>
      </c>
      <c r="P77" s="250"/>
      <c r="Q77" s="291"/>
      <c r="R77" s="291"/>
      <c r="S77" s="292"/>
      <c r="T77" s="271"/>
      <c r="U77" s="271"/>
      <c r="V77" s="290">
        <v>0</v>
      </c>
      <c r="W77" s="290">
        <v>0</v>
      </c>
      <c r="X77" s="289">
        <f t="shared" si="36"/>
        <v>0</v>
      </c>
      <c r="Y77" s="290"/>
      <c r="Z77" s="290"/>
      <c r="AA77" s="289">
        <f t="shared" si="37"/>
        <v>0</v>
      </c>
      <c r="AB77" s="290"/>
      <c r="AC77" s="301"/>
      <c r="AD77" s="302">
        <f t="shared" si="38"/>
        <v>0</v>
      </c>
      <c r="AE77" s="305"/>
      <c r="AF77" s="304"/>
      <c r="AG77" s="302">
        <f t="shared" si="39"/>
        <v>0</v>
      </c>
      <c r="AH77" s="305"/>
      <c r="AI77" s="305"/>
      <c r="AJ77" s="302"/>
      <c r="AK77" s="305"/>
      <c r="AL77" s="305"/>
      <c r="AM77" s="302"/>
      <c r="AN77" s="305"/>
      <c r="AO77" s="305"/>
      <c r="AP77" s="302"/>
      <c r="AQ77" s="304"/>
      <c r="AR77" s="305"/>
      <c r="AS77" s="302">
        <f t="shared" si="40"/>
        <v>0</v>
      </c>
      <c r="AT77" s="304"/>
      <c r="AU77" s="305"/>
      <c r="AV77" s="302">
        <f t="shared" si="41"/>
        <v>0</v>
      </c>
      <c r="AW77" s="304"/>
      <c r="AX77" s="304"/>
      <c r="AY77" s="302">
        <f t="shared" si="42"/>
        <v>0</v>
      </c>
      <c r="AZ77" s="305"/>
      <c r="BA77" s="305"/>
      <c r="BB77" s="302">
        <f t="shared" si="43"/>
        <v>0</v>
      </c>
      <c r="BC77" s="305"/>
      <c r="BD77" s="305"/>
      <c r="BE77" s="302">
        <f t="shared" si="44"/>
        <v>0</v>
      </c>
      <c r="BF77" s="304"/>
      <c r="BG77" s="305"/>
      <c r="BH77" s="302">
        <f t="shared" si="45"/>
        <v>0</v>
      </c>
      <c r="BI77" s="305"/>
      <c r="BJ77" s="305"/>
      <c r="BK77" s="302">
        <f t="shared" si="46"/>
        <v>0</v>
      </c>
      <c r="BL77" s="305"/>
      <c r="BM77" s="305"/>
      <c r="BN77" s="302">
        <f t="shared" si="47"/>
        <v>0</v>
      </c>
      <c r="BO77" s="305"/>
      <c r="BP77" s="305"/>
      <c r="BQ77" s="302">
        <f t="shared" si="48"/>
        <v>0</v>
      </c>
      <c r="BR77" s="305"/>
      <c r="BS77" s="305"/>
      <c r="BT77" s="302">
        <f t="shared" si="49"/>
        <v>0</v>
      </c>
      <c r="BU77" s="305"/>
      <c r="BV77" s="305"/>
      <c r="BW77" s="302">
        <f t="shared" si="50"/>
        <v>0</v>
      </c>
      <c r="BX77" s="305"/>
      <c r="BY77" s="305"/>
      <c r="BZ77" s="302">
        <f t="shared" si="51"/>
        <v>0</v>
      </c>
    </row>
    <row r="78" ht="78.75" spans="1:78">
      <c r="A78" s="223">
        <v>51</v>
      </c>
      <c r="B78" s="223" t="s">
        <v>904</v>
      </c>
      <c r="C78" s="354" t="s">
        <v>165</v>
      </c>
      <c r="D78" s="227" t="s">
        <v>905</v>
      </c>
      <c r="E78" s="223" t="s">
        <v>906</v>
      </c>
      <c r="F78" s="223" t="s">
        <v>907</v>
      </c>
      <c r="G78" s="223">
        <v>6</v>
      </c>
      <c r="H78" s="223" t="s">
        <v>16</v>
      </c>
      <c r="I78" s="223" t="s">
        <v>908</v>
      </c>
      <c r="J78" s="223" t="s">
        <v>491</v>
      </c>
      <c r="K78" s="250">
        <v>150000</v>
      </c>
      <c r="L78" s="250">
        <v>150000</v>
      </c>
      <c r="M78" s="250"/>
      <c r="N78" s="250">
        <f>W78+Z78+AC78+AF78+AI78+AL78+AO78+AR78+AU78+AX78+BA78+BD78+BG78+BM78+BP78+BS78+BV78+BY78</f>
        <v>88</v>
      </c>
      <c r="O78" s="250">
        <f t="shared" si="52"/>
        <v>13200000</v>
      </c>
      <c r="P78" s="250"/>
      <c r="Q78" s="291">
        <v>150000</v>
      </c>
      <c r="R78" s="291" t="s">
        <v>909</v>
      </c>
      <c r="S78" s="292"/>
      <c r="T78" s="271"/>
      <c r="U78" s="271"/>
      <c r="V78" s="290">
        <v>26</v>
      </c>
      <c r="W78" s="290">
        <v>30</v>
      </c>
      <c r="X78" s="289">
        <f t="shared" si="36"/>
        <v>4500000</v>
      </c>
      <c r="Y78" s="290"/>
      <c r="Z78" s="290"/>
      <c r="AA78" s="289">
        <f t="shared" si="37"/>
        <v>0</v>
      </c>
      <c r="AB78" s="290"/>
      <c r="AC78" s="301"/>
      <c r="AD78" s="302">
        <f t="shared" si="38"/>
        <v>0</v>
      </c>
      <c r="AE78" s="305"/>
      <c r="AF78" s="304"/>
      <c r="AG78" s="302">
        <f t="shared" si="39"/>
        <v>0</v>
      </c>
      <c r="AH78" s="305"/>
      <c r="AI78" s="305"/>
      <c r="AJ78" s="302"/>
      <c r="AK78" s="305"/>
      <c r="AL78" s="305"/>
      <c r="AM78" s="302"/>
      <c r="AN78" s="305"/>
      <c r="AO78" s="305"/>
      <c r="AP78" s="302"/>
      <c r="AQ78" s="304"/>
      <c r="AR78" s="305"/>
      <c r="AS78" s="302">
        <f t="shared" si="40"/>
        <v>0</v>
      </c>
      <c r="AT78" s="304"/>
      <c r="AU78" s="305"/>
      <c r="AV78" s="302">
        <f t="shared" si="41"/>
        <v>0</v>
      </c>
      <c r="AW78" s="304"/>
      <c r="AX78" s="304"/>
      <c r="AY78" s="302">
        <f t="shared" si="42"/>
        <v>0</v>
      </c>
      <c r="AZ78" s="305"/>
      <c r="BA78" s="305"/>
      <c r="BB78" s="302">
        <f t="shared" si="43"/>
        <v>0</v>
      </c>
      <c r="BC78" s="305"/>
      <c r="BD78" s="305"/>
      <c r="BE78" s="302">
        <f t="shared" si="44"/>
        <v>0</v>
      </c>
      <c r="BF78" s="304"/>
      <c r="BG78" s="305"/>
      <c r="BH78" s="302">
        <f t="shared" si="45"/>
        <v>0</v>
      </c>
      <c r="BI78" s="305"/>
      <c r="BJ78" s="305"/>
      <c r="BK78" s="302">
        <f t="shared" si="46"/>
        <v>0</v>
      </c>
      <c r="BL78" s="305"/>
      <c r="BM78" s="305"/>
      <c r="BN78" s="302">
        <f t="shared" si="47"/>
        <v>0</v>
      </c>
      <c r="BO78" s="53">
        <v>15</v>
      </c>
      <c r="BP78" s="93">
        <v>40</v>
      </c>
      <c r="BQ78" s="302">
        <f t="shared" si="48"/>
        <v>6000000</v>
      </c>
      <c r="BR78" s="305"/>
      <c r="BS78" s="305"/>
      <c r="BT78" s="302">
        <f t="shared" si="49"/>
        <v>0</v>
      </c>
      <c r="BU78" s="305">
        <v>10</v>
      </c>
      <c r="BV78" s="305">
        <v>15</v>
      </c>
      <c r="BW78" s="302">
        <f t="shared" si="50"/>
        <v>2250000</v>
      </c>
      <c r="BX78" s="305">
        <v>3</v>
      </c>
      <c r="BY78" s="305">
        <v>3</v>
      </c>
      <c r="BZ78" s="302">
        <f t="shared" si="51"/>
        <v>450000</v>
      </c>
    </row>
    <row r="79" ht="37.5" spans="1:78">
      <c r="A79" s="223" t="s">
        <v>638</v>
      </c>
      <c r="B79" s="223"/>
      <c r="C79" s="228" t="s">
        <v>910</v>
      </c>
      <c r="D79" s="229" t="s">
        <v>911</v>
      </c>
      <c r="E79" s="223"/>
      <c r="F79" s="223"/>
      <c r="G79" s="223"/>
      <c r="H79" s="223"/>
      <c r="I79" s="223"/>
      <c r="J79" s="223"/>
      <c r="K79" s="250"/>
      <c r="L79" s="250">
        <v>0</v>
      </c>
      <c r="M79" s="250"/>
      <c r="N79" s="250"/>
      <c r="O79" s="250">
        <f t="shared" si="52"/>
        <v>0</v>
      </c>
      <c r="P79" s="250"/>
      <c r="Q79" s="291"/>
      <c r="R79" s="291"/>
      <c r="S79" s="292"/>
      <c r="T79" s="271"/>
      <c r="U79" s="271"/>
      <c r="V79" s="290">
        <v>0</v>
      </c>
      <c r="W79" s="290">
        <v>0</v>
      </c>
      <c r="X79" s="289">
        <f t="shared" ref="X79:X110" si="53">W79*K79</f>
        <v>0</v>
      </c>
      <c r="Y79" s="290"/>
      <c r="Z79" s="290"/>
      <c r="AA79" s="289">
        <f t="shared" ref="AA79:AA110" si="54">Z79*K79</f>
        <v>0</v>
      </c>
      <c r="AB79" s="290"/>
      <c r="AC79" s="301"/>
      <c r="AD79" s="302">
        <f t="shared" ref="AD79:AD110" si="55">AC79*K79</f>
        <v>0</v>
      </c>
      <c r="AE79" s="305"/>
      <c r="AF79" s="304"/>
      <c r="AG79" s="302">
        <f t="shared" ref="AG79:AG110" si="56">AF79*K79</f>
        <v>0</v>
      </c>
      <c r="AH79" s="305"/>
      <c r="AI79" s="305"/>
      <c r="AJ79" s="302"/>
      <c r="AK79" s="305"/>
      <c r="AL79" s="305"/>
      <c r="AM79" s="302"/>
      <c r="AN79" s="305"/>
      <c r="AO79" s="305"/>
      <c r="AP79" s="302"/>
      <c r="AQ79" s="304"/>
      <c r="AR79" s="305"/>
      <c r="AS79" s="302">
        <f t="shared" ref="AS79:AS110" si="57">AR79*K79</f>
        <v>0</v>
      </c>
      <c r="AT79" s="304"/>
      <c r="AU79" s="305"/>
      <c r="AV79" s="302">
        <f t="shared" ref="AV79:AV110" si="58">AU79*K79</f>
        <v>0</v>
      </c>
      <c r="AW79" s="304"/>
      <c r="AX79" s="304"/>
      <c r="AY79" s="302">
        <f t="shared" ref="AY79:AY110" si="59">AV79*K79</f>
        <v>0</v>
      </c>
      <c r="AZ79" s="305"/>
      <c r="BA79" s="305"/>
      <c r="BB79" s="302">
        <f t="shared" ref="BB79:BB110" si="60">BA79*K79</f>
        <v>0</v>
      </c>
      <c r="BC79" s="305"/>
      <c r="BD79" s="305"/>
      <c r="BE79" s="302">
        <f t="shared" ref="BE79:BE110" si="61">BD79*K79</f>
        <v>0</v>
      </c>
      <c r="BF79" s="304"/>
      <c r="BG79" s="305"/>
      <c r="BH79" s="302">
        <f t="shared" ref="BH79:BH110" si="62">BG79*K79</f>
        <v>0</v>
      </c>
      <c r="BI79" s="305"/>
      <c r="BJ79" s="305"/>
      <c r="BK79" s="302">
        <f t="shared" ref="BK79:BK110" si="63">BJ79*K79</f>
        <v>0</v>
      </c>
      <c r="BL79" s="305"/>
      <c r="BM79" s="305"/>
      <c r="BN79" s="302">
        <f t="shared" ref="BN79:BN110" si="64">BM79*K79</f>
        <v>0</v>
      </c>
      <c r="BO79" s="305"/>
      <c r="BP79" s="305"/>
      <c r="BQ79" s="302">
        <f t="shared" ref="BQ79:BQ110" si="65">BP79*K79</f>
        <v>0</v>
      </c>
      <c r="BR79" s="305"/>
      <c r="BS79" s="305"/>
      <c r="BT79" s="302">
        <f t="shared" ref="BT79:BT110" si="66">BS79*K79</f>
        <v>0</v>
      </c>
      <c r="BU79" s="305"/>
      <c r="BV79" s="305"/>
      <c r="BW79" s="302">
        <f t="shared" ref="BW79:BW110" si="67">BV79*K79</f>
        <v>0</v>
      </c>
      <c r="BX79" s="305"/>
      <c r="BY79" s="305"/>
      <c r="BZ79" s="302">
        <f t="shared" ref="BZ79:BZ110" si="68">BY79*K79</f>
        <v>0</v>
      </c>
    </row>
    <row r="80" ht="126" spans="1:78">
      <c r="A80" s="223">
        <v>52</v>
      </c>
      <c r="B80" s="223" t="s">
        <v>912</v>
      </c>
      <c r="C80" s="226" t="s">
        <v>910</v>
      </c>
      <c r="D80" s="227" t="s">
        <v>913</v>
      </c>
      <c r="E80" s="223" t="s">
        <v>914</v>
      </c>
      <c r="F80" s="223" t="s">
        <v>802</v>
      </c>
      <c r="G80" s="223">
        <v>6</v>
      </c>
      <c r="H80" s="223" t="s">
        <v>23</v>
      </c>
      <c r="I80" s="223" t="s">
        <v>915</v>
      </c>
      <c r="J80" s="223" t="s">
        <v>18</v>
      </c>
      <c r="K80" s="250">
        <v>147000</v>
      </c>
      <c r="L80" s="250">
        <v>336000</v>
      </c>
      <c r="M80" s="250"/>
      <c r="N80" s="250">
        <f t="shared" si="16"/>
        <v>200</v>
      </c>
      <c r="O80" s="250">
        <f t="shared" si="52"/>
        <v>29400000</v>
      </c>
      <c r="P80" s="250"/>
      <c r="Q80" s="291">
        <v>336000</v>
      </c>
      <c r="R80" s="291" t="s">
        <v>916</v>
      </c>
      <c r="S80" s="292"/>
      <c r="T80" s="271"/>
      <c r="U80" s="271"/>
      <c r="V80" s="290">
        <v>107</v>
      </c>
      <c r="W80" s="290">
        <v>200</v>
      </c>
      <c r="X80" s="289">
        <f t="shared" si="53"/>
        <v>29400000</v>
      </c>
      <c r="Y80" s="290"/>
      <c r="Z80" s="290"/>
      <c r="AA80" s="289">
        <f t="shared" si="54"/>
        <v>0</v>
      </c>
      <c r="AB80" s="290"/>
      <c r="AC80" s="301"/>
      <c r="AD80" s="302">
        <f t="shared" si="55"/>
        <v>0</v>
      </c>
      <c r="AE80" s="305"/>
      <c r="AF80" s="304"/>
      <c r="AG80" s="302">
        <f t="shared" si="56"/>
        <v>0</v>
      </c>
      <c r="AH80" s="305"/>
      <c r="AI80" s="305"/>
      <c r="AJ80" s="302"/>
      <c r="AK80" s="305"/>
      <c r="AL80" s="305"/>
      <c r="AM80" s="302"/>
      <c r="AN80" s="305"/>
      <c r="AO80" s="305"/>
      <c r="AP80" s="302"/>
      <c r="AQ80" s="304"/>
      <c r="AR80" s="305"/>
      <c r="AS80" s="302">
        <f t="shared" si="57"/>
        <v>0</v>
      </c>
      <c r="AT80" s="304"/>
      <c r="AU80" s="305"/>
      <c r="AV80" s="302">
        <f t="shared" si="58"/>
        <v>0</v>
      </c>
      <c r="AW80" s="304"/>
      <c r="AX80" s="304"/>
      <c r="AY80" s="302">
        <f t="shared" si="59"/>
        <v>0</v>
      </c>
      <c r="AZ80" s="305"/>
      <c r="BA80" s="305"/>
      <c r="BB80" s="302">
        <f t="shared" si="60"/>
        <v>0</v>
      </c>
      <c r="BC80" s="305"/>
      <c r="BD80" s="305"/>
      <c r="BE80" s="302">
        <f t="shared" si="61"/>
        <v>0</v>
      </c>
      <c r="BF80" s="304"/>
      <c r="BG80" s="305"/>
      <c r="BH80" s="302">
        <f t="shared" si="62"/>
        <v>0</v>
      </c>
      <c r="BI80" s="305"/>
      <c r="BJ80" s="305"/>
      <c r="BK80" s="302">
        <f t="shared" si="63"/>
        <v>0</v>
      </c>
      <c r="BL80" s="305"/>
      <c r="BM80" s="305"/>
      <c r="BN80" s="302">
        <f t="shared" si="64"/>
        <v>0</v>
      </c>
      <c r="BO80" s="305"/>
      <c r="BP80" s="305"/>
      <c r="BQ80" s="302">
        <f t="shared" si="65"/>
        <v>0</v>
      </c>
      <c r="BR80" s="305"/>
      <c r="BS80" s="305"/>
      <c r="BT80" s="302">
        <f t="shared" si="66"/>
        <v>0</v>
      </c>
      <c r="BU80" s="305"/>
      <c r="BV80" s="305"/>
      <c r="BW80" s="302">
        <f t="shared" si="67"/>
        <v>0</v>
      </c>
      <c r="BX80" s="305"/>
      <c r="BY80" s="305"/>
      <c r="BZ80" s="302">
        <f t="shared" si="68"/>
        <v>0</v>
      </c>
    </row>
    <row r="81" ht="37.5" spans="1:78">
      <c r="A81" s="223" t="s">
        <v>638</v>
      </c>
      <c r="B81" s="223"/>
      <c r="C81" s="228" t="s">
        <v>917</v>
      </c>
      <c r="D81" s="229" t="s">
        <v>918</v>
      </c>
      <c r="E81" s="223"/>
      <c r="F81" s="223"/>
      <c r="G81" s="250"/>
      <c r="H81" s="223"/>
      <c r="I81" s="223"/>
      <c r="J81" s="223"/>
      <c r="K81" s="275"/>
      <c r="L81" s="250">
        <v>0</v>
      </c>
      <c r="M81" s="250"/>
      <c r="N81" s="250"/>
      <c r="O81" s="250">
        <f t="shared" si="52"/>
        <v>0</v>
      </c>
      <c r="P81" s="250"/>
      <c r="Q81" s="291"/>
      <c r="R81" s="291"/>
      <c r="S81" s="292"/>
      <c r="T81" s="271"/>
      <c r="U81" s="271"/>
      <c r="V81" s="290">
        <v>0</v>
      </c>
      <c r="W81" s="290">
        <v>0</v>
      </c>
      <c r="X81" s="289">
        <f t="shared" si="53"/>
        <v>0</v>
      </c>
      <c r="Y81" s="290"/>
      <c r="Z81" s="290"/>
      <c r="AA81" s="289">
        <f t="shared" si="54"/>
        <v>0</v>
      </c>
      <c r="AB81" s="290"/>
      <c r="AC81" s="301"/>
      <c r="AD81" s="302">
        <f t="shared" si="55"/>
        <v>0</v>
      </c>
      <c r="AE81" s="305"/>
      <c r="AF81" s="304"/>
      <c r="AG81" s="302">
        <f t="shared" si="56"/>
        <v>0</v>
      </c>
      <c r="AH81" s="305"/>
      <c r="AI81" s="305"/>
      <c r="AJ81" s="302"/>
      <c r="AK81" s="305"/>
      <c r="AL81" s="305"/>
      <c r="AM81" s="302"/>
      <c r="AN81" s="305"/>
      <c r="AO81" s="305"/>
      <c r="AP81" s="302"/>
      <c r="AQ81" s="304"/>
      <c r="AR81" s="305"/>
      <c r="AS81" s="302">
        <f t="shared" si="57"/>
        <v>0</v>
      </c>
      <c r="AT81" s="304"/>
      <c r="AU81" s="305"/>
      <c r="AV81" s="302">
        <f t="shared" si="58"/>
        <v>0</v>
      </c>
      <c r="AW81" s="304"/>
      <c r="AX81" s="304"/>
      <c r="AY81" s="302">
        <f t="shared" si="59"/>
        <v>0</v>
      </c>
      <c r="AZ81" s="305"/>
      <c r="BA81" s="305"/>
      <c r="BB81" s="302">
        <f t="shared" si="60"/>
        <v>0</v>
      </c>
      <c r="BC81" s="305"/>
      <c r="BD81" s="305"/>
      <c r="BE81" s="302">
        <f t="shared" si="61"/>
        <v>0</v>
      </c>
      <c r="BF81" s="304"/>
      <c r="BG81" s="305"/>
      <c r="BH81" s="302">
        <f t="shared" si="62"/>
        <v>0</v>
      </c>
      <c r="BI81" s="305"/>
      <c r="BJ81" s="305"/>
      <c r="BK81" s="302">
        <f t="shared" si="63"/>
        <v>0</v>
      </c>
      <c r="BL81" s="305"/>
      <c r="BM81" s="305"/>
      <c r="BN81" s="302">
        <f t="shared" si="64"/>
        <v>0</v>
      </c>
      <c r="BO81" s="305"/>
      <c r="BP81" s="305"/>
      <c r="BQ81" s="302">
        <f t="shared" si="65"/>
        <v>0</v>
      </c>
      <c r="BR81" s="305"/>
      <c r="BS81" s="305"/>
      <c r="BT81" s="302">
        <f t="shared" si="66"/>
        <v>0</v>
      </c>
      <c r="BU81" s="305"/>
      <c r="BV81" s="305"/>
      <c r="BW81" s="302">
        <f t="shared" si="67"/>
        <v>0</v>
      </c>
      <c r="BX81" s="305"/>
      <c r="BY81" s="305"/>
      <c r="BZ81" s="302">
        <f t="shared" si="68"/>
        <v>0</v>
      </c>
    </row>
    <row r="82" ht="153" spans="1:78">
      <c r="A82" s="223">
        <v>53</v>
      </c>
      <c r="B82" s="223" t="s">
        <v>919</v>
      </c>
      <c r="C82" s="223" t="s">
        <v>917</v>
      </c>
      <c r="D82" s="234" t="s">
        <v>920</v>
      </c>
      <c r="E82" s="223" t="s">
        <v>921</v>
      </c>
      <c r="F82" s="223" t="s">
        <v>866</v>
      </c>
      <c r="G82" s="223">
        <v>3</v>
      </c>
      <c r="H82" s="223" t="s">
        <v>23</v>
      </c>
      <c r="I82" s="223" t="s">
        <v>663</v>
      </c>
      <c r="J82" s="223" t="s">
        <v>56</v>
      </c>
      <c r="K82" s="278">
        <v>25750000</v>
      </c>
      <c r="L82" s="250">
        <v>25750000</v>
      </c>
      <c r="M82" s="250"/>
      <c r="N82" s="250">
        <f t="shared" ref="N82:N87" si="69">W82+Z82+AC82+AF82+AI82+AL82+AO82+AR82+AU82+AX82+BA82+BD82+BG82+BM82+BP82+BS82+BV82+BY82</f>
        <v>20</v>
      </c>
      <c r="O82" s="250">
        <f t="shared" si="52"/>
        <v>515000000</v>
      </c>
      <c r="P82" s="250"/>
      <c r="Q82" s="291">
        <v>25750000</v>
      </c>
      <c r="R82" s="291" t="s">
        <v>664</v>
      </c>
      <c r="S82" s="292"/>
      <c r="T82" s="271"/>
      <c r="U82" s="271"/>
      <c r="V82" s="290">
        <v>0</v>
      </c>
      <c r="W82" s="290">
        <v>20</v>
      </c>
      <c r="X82" s="289">
        <f t="shared" si="53"/>
        <v>515000000</v>
      </c>
      <c r="Y82" s="290"/>
      <c r="Z82" s="290"/>
      <c r="AA82" s="289">
        <f t="shared" si="54"/>
        <v>0</v>
      </c>
      <c r="AB82" s="290"/>
      <c r="AC82" s="301"/>
      <c r="AD82" s="302">
        <f t="shared" si="55"/>
        <v>0</v>
      </c>
      <c r="AE82" s="305"/>
      <c r="AF82" s="304"/>
      <c r="AG82" s="302">
        <f t="shared" si="56"/>
        <v>0</v>
      </c>
      <c r="AH82" s="305"/>
      <c r="AI82" s="305"/>
      <c r="AJ82" s="302"/>
      <c r="AK82" s="305"/>
      <c r="AL82" s="305"/>
      <c r="AM82" s="302"/>
      <c r="AN82" s="305"/>
      <c r="AO82" s="305"/>
      <c r="AP82" s="302"/>
      <c r="AQ82" s="304"/>
      <c r="AR82" s="305"/>
      <c r="AS82" s="302">
        <f t="shared" si="57"/>
        <v>0</v>
      </c>
      <c r="AT82" s="304"/>
      <c r="AU82" s="305"/>
      <c r="AV82" s="302">
        <f t="shared" si="58"/>
        <v>0</v>
      </c>
      <c r="AW82" s="304"/>
      <c r="AX82" s="304"/>
      <c r="AY82" s="302">
        <f t="shared" si="59"/>
        <v>0</v>
      </c>
      <c r="AZ82" s="305"/>
      <c r="BA82" s="305"/>
      <c r="BB82" s="302">
        <f t="shared" si="60"/>
        <v>0</v>
      </c>
      <c r="BC82" s="305"/>
      <c r="BD82" s="305"/>
      <c r="BE82" s="302">
        <f t="shared" si="61"/>
        <v>0</v>
      </c>
      <c r="BF82" s="304"/>
      <c r="BG82" s="305"/>
      <c r="BH82" s="302">
        <f t="shared" si="62"/>
        <v>0</v>
      </c>
      <c r="BI82" s="305"/>
      <c r="BJ82" s="305"/>
      <c r="BK82" s="302">
        <f t="shared" si="63"/>
        <v>0</v>
      </c>
      <c r="BL82" s="305"/>
      <c r="BM82" s="305"/>
      <c r="BN82" s="302">
        <f t="shared" si="64"/>
        <v>0</v>
      </c>
      <c r="BO82" s="305"/>
      <c r="BP82" s="305"/>
      <c r="BQ82" s="302">
        <f t="shared" si="65"/>
        <v>0</v>
      </c>
      <c r="BR82" s="305"/>
      <c r="BS82" s="305"/>
      <c r="BT82" s="302">
        <f t="shared" si="66"/>
        <v>0</v>
      </c>
      <c r="BU82" s="305"/>
      <c r="BV82" s="305"/>
      <c r="BW82" s="302">
        <f t="shared" si="67"/>
        <v>0</v>
      </c>
      <c r="BX82" s="305"/>
      <c r="BY82" s="305"/>
      <c r="BZ82" s="302">
        <f t="shared" si="68"/>
        <v>0</v>
      </c>
    </row>
    <row r="83" ht="191.25" spans="1:78">
      <c r="A83" s="223">
        <v>54</v>
      </c>
      <c r="B83" s="223" t="s">
        <v>922</v>
      </c>
      <c r="C83" s="249" t="s">
        <v>917</v>
      </c>
      <c r="D83" s="234" t="s">
        <v>923</v>
      </c>
      <c r="E83" s="223" t="s">
        <v>924</v>
      </c>
      <c r="F83" s="223" t="s">
        <v>493</v>
      </c>
      <c r="G83" s="250">
        <v>3</v>
      </c>
      <c r="H83" s="223" t="s">
        <v>23</v>
      </c>
      <c r="I83" s="223" t="s">
        <v>925</v>
      </c>
      <c r="J83" s="223" t="s">
        <v>926</v>
      </c>
      <c r="K83" s="285">
        <v>40500000</v>
      </c>
      <c r="L83" s="250">
        <v>40500000</v>
      </c>
      <c r="M83" s="250"/>
      <c r="N83" s="250">
        <f t="shared" si="69"/>
        <v>30</v>
      </c>
      <c r="O83" s="250">
        <f t="shared" si="52"/>
        <v>1215000000</v>
      </c>
      <c r="P83" s="250"/>
      <c r="Q83" s="291">
        <v>40500000</v>
      </c>
      <c r="R83" s="291" t="s">
        <v>664</v>
      </c>
      <c r="S83" s="292"/>
      <c r="T83" s="271"/>
      <c r="U83" s="271"/>
      <c r="V83" s="290">
        <v>0</v>
      </c>
      <c r="W83" s="290">
        <v>30</v>
      </c>
      <c r="X83" s="289">
        <f t="shared" si="53"/>
        <v>1215000000</v>
      </c>
      <c r="Y83" s="290"/>
      <c r="Z83" s="290"/>
      <c r="AA83" s="289">
        <f t="shared" si="54"/>
        <v>0</v>
      </c>
      <c r="AB83" s="290"/>
      <c r="AC83" s="301"/>
      <c r="AD83" s="302">
        <f t="shared" si="55"/>
        <v>0</v>
      </c>
      <c r="AE83" s="305"/>
      <c r="AF83" s="304"/>
      <c r="AG83" s="302">
        <f t="shared" si="56"/>
        <v>0</v>
      </c>
      <c r="AH83" s="305"/>
      <c r="AI83" s="305"/>
      <c r="AJ83" s="302"/>
      <c r="AK83" s="305"/>
      <c r="AL83" s="305"/>
      <c r="AM83" s="302"/>
      <c r="AN83" s="305"/>
      <c r="AO83" s="305"/>
      <c r="AP83" s="302"/>
      <c r="AQ83" s="304"/>
      <c r="AR83" s="305"/>
      <c r="AS83" s="302">
        <f t="shared" si="57"/>
        <v>0</v>
      </c>
      <c r="AT83" s="304"/>
      <c r="AU83" s="305"/>
      <c r="AV83" s="302">
        <f t="shared" si="58"/>
        <v>0</v>
      </c>
      <c r="AW83" s="304"/>
      <c r="AX83" s="304"/>
      <c r="AY83" s="302">
        <f t="shared" si="59"/>
        <v>0</v>
      </c>
      <c r="AZ83" s="305"/>
      <c r="BA83" s="305"/>
      <c r="BB83" s="302">
        <f t="shared" si="60"/>
        <v>0</v>
      </c>
      <c r="BC83" s="305"/>
      <c r="BD83" s="305"/>
      <c r="BE83" s="302">
        <f t="shared" si="61"/>
        <v>0</v>
      </c>
      <c r="BF83" s="304"/>
      <c r="BG83" s="305"/>
      <c r="BH83" s="302">
        <f t="shared" si="62"/>
        <v>0</v>
      </c>
      <c r="BI83" s="305"/>
      <c r="BJ83" s="305"/>
      <c r="BK83" s="302">
        <f t="shared" si="63"/>
        <v>0</v>
      </c>
      <c r="BL83" s="305"/>
      <c r="BM83" s="305"/>
      <c r="BN83" s="302">
        <f t="shared" si="64"/>
        <v>0</v>
      </c>
      <c r="BO83" s="305"/>
      <c r="BP83" s="305"/>
      <c r="BQ83" s="302">
        <f t="shared" si="65"/>
        <v>0</v>
      </c>
      <c r="BR83" s="305"/>
      <c r="BS83" s="305"/>
      <c r="BT83" s="302">
        <f t="shared" si="66"/>
        <v>0</v>
      </c>
      <c r="BU83" s="305"/>
      <c r="BV83" s="305"/>
      <c r="BW83" s="302">
        <f t="shared" si="67"/>
        <v>0</v>
      </c>
      <c r="BX83" s="305"/>
      <c r="BY83" s="305"/>
      <c r="BZ83" s="302">
        <f t="shared" si="68"/>
        <v>0</v>
      </c>
    </row>
    <row r="84" ht="114.75" spans="1:78">
      <c r="A84" s="223">
        <v>55</v>
      </c>
      <c r="B84" s="223" t="s">
        <v>927</v>
      </c>
      <c r="C84" s="223" t="s">
        <v>917</v>
      </c>
      <c r="D84" s="234" t="s">
        <v>928</v>
      </c>
      <c r="E84" s="485" t="s">
        <v>929</v>
      </c>
      <c r="F84" s="485" t="s">
        <v>493</v>
      </c>
      <c r="G84" s="355">
        <v>1</v>
      </c>
      <c r="H84" s="485" t="s">
        <v>23</v>
      </c>
      <c r="I84" s="485" t="s">
        <v>930</v>
      </c>
      <c r="J84" s="485" t="s">
        <v>153</v>
      </c>
      <c r="K84" s="364">
        <v>46000000</v>
      </c>
      <c r="L84" s="250">
        <v>46000000</v>
      </c>
      <c r="M84" s="250"/>
      <c r="N84" s="250">
        <f t="shared" si="69"/>
        <v>10</v>
      </c>
      <c r="O84" s="250">
        <f t="shared" si="52"/>
        <v>460000000</v>
      </c>
      <c r="P84" s="250"/>
      <c r="Q84" s="291">
        <v>46000000</v>
      </c>
      <c r="R84" s="291" t="s">
        <v>664</v>
      </c>
      <c r="S84" s="292"/>
      <c r="T84" s="271"/>
      <c r="U84" s="271"/>
      <c r="V84" s="290">
        <v>0</v>
      </c>
      <c r="W84" s="290">
        <v>10</v>
      </c>
      <c r="X84" s="289">
        <f t="shared" si="53"/>
        <v>460000000</v>
      </c>
      <c r="Y84" s="290"/>
      <c r="Z84" s="290"/>
      <c r="AA84" s="289">
        <f t="shared" si="54"/>
        <v>0</v>
      </c>
      <c r="AB84" s="290"/>
      <c r="AC84" s="301"/>
      <c r="AD84" s="302">
        <f t="shared" si="55"/>
        <v>0</v>
      </c>
      <c r="AE84" s="305"/>
      <c r="AF84" s="304"/>
      <c r="AG84" s="302">
        <f t="shared" si="56"/>
        <v>0</v>
      </c>
      <c r="AH84" s="305"/>
      <c r="AI84" s="305"/>
      <c r="AJ84" s="302"/>
      <c r="AK84" s="305"/>
      <c r="AL84" s="305"/>
      <c r="AM84" s="302"/>
      <c r="AN84" s="305"/>
      <c r="AO84" s="305"/>
      <c r="AP84" s="302"/>
      <c r="AQ84" s="304"/>
      <c r="AR84" s="305"/>
      <c r="AS84" s="302">
        <f t="shared" si="57"/>
        <v>0</v>
      </c>
      <c r="AT84" s="304"/>
      <c r="AU84" s="305"/>
      <c r="AV84" s="302">
        <f t="shared" si="58"/>
        <v>0</v>
      </c>
      <c r="AW84" s="304"/>
      <c r="AX84" s="304"/>
      <c r="AY84" s="302">
        <f t="shared" si="59"/>
        <v>0</v>
      </c>
      <c r="AZ84" s="305"/>
      <c r="BA84" s="305"/>
      <c r="BB84" s="302">
        <f t="shared" si="60"/>
        <v>0</v>
      </c>
      <c r="BC84" s="305"/>
      <c r="BD84" s="305"/>
      <c r="BE84" s="302">
        <f t="shared" si="61"/>
        <v>0</v>
      </c>
      <c r="BF84" s="304"/>
      <c r="BG84" s="305"/>
      <c r="BH84" s="302">
        <f t="shared" si="62"/>
        <v>0</v>
      </c>
      <c r="BI84" s="305"/>
      <c r="BJ84" s="305"/>
      <c r="BK84" s="302">
        <f t="shared" si="63"/>
        <v>0</v>
      </c>
      <c r="BL84" s="305"/>
      <c r="BM84" s="305"/>
      <c r="BN84" s="302">
        <f t="shared" si="64"/>
        <v>0</v>
      </c>
      <c r="BO84" s="305"/>
      <c r="BP84" s="305"/>
      <c r="BQ84" s="302">
        <f t="shared" si="65"/>
        <v>0</v>
      </c>
      <c r="BR84" s="305"/>
      <c r="BS84" s="305"/>
      <c r="BT84" s="302">
        <f t="shared" si="66"/>
        <v>0</v>
      </c>
      <c r="BU84" s="305"/>
      <c r="BV84" s="305"/>
      <c r="BW84" s="302">
        <f t="shared" si="67"/>
        <v>0</v>
      </c>
      <c r="BX84" s="305"/>
      <c r="BY84" s="305"/>
      <c r="BZ84" s="302">
        <f t="shared" si="68"/>
        <v>0</v>
      </c>
    </row>
    <row r="85" ht="114.75" spans="1:78">
      <c r="A85" s="223">
        <v>56</v>
      </c>
      <c r="B85" s="223" t="s">
        <v>931</v>
      </c>
      <c r="C85" s="223" t="s">
        <v>917</v>
      </c>
      <c r="D85" s="234" t="s">
        <v>932</v>
      </c>
      <c r="E85" s="485" t="s">
        <v>933</v>
      </c>
      <c r="F85" s="485" t="s">
        <v>493</v>
      </c>
      <c r="G85" s="250">
        <v>1</v>
      </c>
      <c r="H85" s="485" t="s">
        <v>23</v>
      </c>
      <c r="I85" s="485" t="s">
        <v>934</v>
      </c>
      <c r="J85" s="485" t="s">
        <v>464</v>
      </c>
      <c r="K85" s="284">
        <v>43450000</v>
      </c>
      <c r="L85" s="250">
        <v>43450000</v>
      </c>
      <c r="M85" s="250"/>
      <c r="N85" s="250">
        <f t="shared" si="69"/>
        <v>10</v>
      </c>
      <c r="O85" s="250">
        <f t="shared" si="52"/>
        <v>434500000</v>
      </c>
      <c r="P85" s="250"/>
      <c r="Q85" s="291">
        <v>43450000</v>
      </c>
      <c r="R85" s="291" t="s">
        <v>664</v>
      </c>
      <c r="S85" s="292"/>
      <c r="T85" s="271"/>
      <c r="U85" s="271"/>
      <c r="V85" s="290">
        <v>0</v>
      </c>
      <c r="W85" s="290">
        <v>10</v>
      </c>
      <c r="X85" s="289">
        <f t="shared" si="53"/>
        <v>434500000</v>
      </c>
      <c r="Y85" s="290"/>
      <c r="Z85" s="290"/>
      <c r="AA85" s="289">
        <f t="shared" si="54"/>
        <v>0</v>
      </c>
      <c r="AB85" s="290"/>
      <c r="AC85" s="301"/>
      <c r="AD85" s="302">
        <f t="shared" si="55"/>
        <v>0</v>
      </c>
      <c r="AE85" s="305"/>
      <c r="AF85" s="304"/>
      <c r="AG85" s="302">
        <f t="shared" si="56"/>
        <v>0</v>
      </c>
      <c r="AH85" s="305"/>
      <c r="AI85" s="305"/>
      <c r="AJ85" s="302"/>
      <c r="AK85" s="305"/>
      <c r="AL85" s="305"/>
      <c r="AM85" s="302"/>
      <c r="AN85" s="305"/>
      <c r="AO85" s="305"/>
      <c r="AP85" s="302"/>
      <c r="AQ85" s="304"/>
      <c r="AR85" s="305"/>
      <c r="AS85" s="302">
        <f t="shared" si="57"/>
        <v>0</v>
      </c>
      <c r="AT85" s="304"/>
      <c r="AU85" s="305"/>
      <c r="AV85" s="302">
        <f t="shared" si="58"/>
        <v>0</v>
      </c>
      <c r="AW85" s="304"/>
      <c r="AX85" s="304"/>
      <c r="AY85" s="302">
        <f t="shared" si="59"/>
        <v>0</v>
      </c>
      <c r="AZ85" s="305"/>
      <c r="BA85" s="305"/>
      <c r="BB85" s="302">
        <f t="shared" si="60"/>
        <v>0</v>
      </c>
      <c r="BC85" s="305"/>
      <c r="BD85" s="305"/>
      <c r="BE85" s="302">
        <f t="shared" si="61"/>
        <v>0</v>
      </c>
      <c r="BF85" s="304"/>
      <c r="BG85" s="305"/>
      <c r="BH85" s="302">
        <f t="shared" si="62"/>
        <v>0</v>
      </c>
      <c r="BI85" s="305"/>
      <c r="BJ85" s="305"/>
      <c r="BK85" s="302">
        <f t="shared" si="63"/>
        <v>0</v>
      </c>
      <c r="BL85" s="305"/>
      <c r="BM85" s="305"/>
      <c r="BN85" s="302">
        <f t="shared" si="64"/>
        <v>0</v>
      </c>
      <c r="BO85" s="305"/>
      <c r="BP85" s="305"/>
      <c r="BQ85" s="302">
        <f t="shared" si="65"/>
        <v>0</v>
      </c>
      <c r="BR85" s="305"/>
      <c r="BS85" s="305"/>
      <c r="BT85" s="302">
        <f t="shared" si="66"/>
        <v>0</v>
      </c>
      <c r="BU85" s="305"/>
      <c r="BV85" s="305"/>
      <c r="BW85" s="302">
        <f t="shared" si="67"/>
        <v>0</v>
      </c>
      <c r="BX85" s="305"/>
      <c r="BY85" s="305"/>
      <c r="BZ85" s="302">
        <f t="shared" si="68"/>
        <v>0</v>
      </c>
    </row>
    <row r="86" ht="267.75" spans="1:78">
      <c r="A86" s="223">
        <v>57</v>
      </c>
      <c r="B86" s="223" t="s">
        <v>935</v>
      </c>
      <c r="C86" s="223" t="s">
        <v>917</v>
      </c>
      <c r="D86" s="356" t="s">
        <v>936</v>
      </c>
      <c r="E86" s="357" t="s">
        <v>937</v>
      </c>
      <c r="F86" s="357" t="s">
        <v>462</v>
      </c>
      <c r="G86" s="250">
        <v>1</v>
      </c>
      <c r="H86" s="485" t="s">
        <v>23</v>
      </c>
      <c r="I86" s="357" t="s">
        <v>938</v>
      </c>
      <c r="J86" s="485" t="s">
        <v>153</v>
      </c>
      <c r="K86" s="365">
        <v>45400000</v>
      </c>
      <c r="L86" s="250">
        <v>46800000</v>
      </c>
      <c r="M86" s="250"/>
      <c r="N86" s="250">
        <f t="shared" si="69"/>
        <v>5</v>
      </c>
      <c r="O86" s="250">
        <f t="shared" si="52"/>
        <v>227000000</v>
      </c>
      <c r="P86" s="250"/>
      <c r="Q86" s="291">
        <v>46800000</v>
      </c>
      <c r="R86" s="291" t="s">
        <v>939</v>
      </c>
      <c r="S86" s="292"/>
      <c r="T86" s="271"/>
      <c r="U86" s="271"/>
      <c r="V86" s="290">
        <v>0</v>
      </c>
      <c r="W86" s="290">
        <v>5</v>
      </c>
      <c r="X86" s="289">
        <f t="shared" si="53"/>
        <v>227000000</v>
      </c>
      <c r="Y86" s="290"/>
      <c r="Z86" s="290"/>
      <c r="AA86" s="289">
        <f t="shared" si="54"/>
        <v>0</v>
      </c>
      <c r="AB86" s="290"/>
      <c r="AC86" s="301"/>
      <c r="AD86" s="302">
        <f t="shared" si="55"/>
        <v>0</v>
      </c>
      <c r="AE86" s="305"/>
      <c r="AF86" s="304"/>
      <c r="AG86" s="302">
        <f t="shared" si="56"/>
        <v>0</v>
      </c>
      <c r="AH86" s="305"/>
      <c r="AI86" s="305"/>
      <c r="AJ86" s="302"/>
      <c r="AK86" s="305"/>
      <c r="AL86" s="305"/>
      <c r="AM86" s="302"/>
      <c r="AN86" s="305"/>
      <c r="AO86" s="305"/>
      <c r="AP86" s="302"/>
      <c r="AQ86" s="304"/>
      <c r="AR86" s="305"/>
      <c r="AS86" s="302">
        <f t="shared" si="57"/>
        <v>0</v>
      </c>
      <c r="AT86" s="304"/>
      <c r="AU86" s="305"/>
      <c r="AV86" s="302">
        <f t="shared" si="58"/>
        <v>0</v>
      </c>
      <c r="AW86" s="304"/>
      <c r="AX86" s="304"/>
      <c r="AY86" s="302">
        <f t="shared" si="59"/>
        <v>0</v>
      </c>
      <c r="AZ86" s="305"/>
      <c r="BA86" s="305"/>
      <c r="BB86" s="302">
        <f t="shared" si="60"/>
        <v>0</v>
      </c>
      <c r="BC86" s="305"/>
      <c r="BD86" s="305"/>
      <c r="BE86" s="302">
        <f t="shared" si="61"/>
        <v>0</v>
      </c>
      <c r="BF86" s="304"/>
      <c r="BG86" s="305"/>
      <c r="BH86" s="302">
        <f t="shared" si="62"/>
        <v>0</v>
      </c>
      <c r="BI86" s="305"/>
      <c r="BJ86" s="305"/>
      <c r="BK86" s="302">
        <f t="shared" si="63"/>
        <v>0</v>
      </c>
      <c r="BL86" s="305"/>
      <c r="BM86" s="305"/>
      <c r="BN86" s="302">
        <f t="shared" si="64"/>
        <v>0</v>
      </c>
      <c r="BO86" s="305"/>
      <c r="BP86" s="305"/>
      <c r="BQ86" s="302">
        <f t="shared" si="65"/>
        <v>0</v>
      </c>
      <c r="BR86" s="305"/>
      <c r="BS86" s="305"/>
      <c r="BT86" s="302">
        <f t="shared" si="66"/>
        <v>0</v>
      </c>
      <c r="BU86" s="305"/>
      <c r="BV86" s="305"/>
      <c r="BW86" s="302">
        <f t="shared" si="67"/>
        <v>0</v>
      </c>
      <c r="BX86" s="305"/>
      <c r="BY86" s="305"/>
      <c r="BZ86" s="302">
        <f t="shared" si="68"/>
        <v>0</v>
      </c>
    </row>
    <row r="87" ht="78.75" spans="1:78">
      <c r="A87" s="223">
        <v>58</v>
      </c>
      <c r="B87" s="223" t="s">
        <v>940</v>
      </c>
      <c r="C87" s="223" t="s">
        <v>917</v>
      </c>
      <c r="D87" s="234" t="s">
        <v>941</v>
      </c>
      <c r="E87" s="485" t="s">
        <v>942</v>
      </c>
      <c r="F87" s="485" t="s">
        <v>493</v>
      </c>
      <c r="G87" s="355">
        <v>3</v>
      </c>
      <c r="H87" s="485" t="s">
        <v>23</v>
      </c>
      <c r="I87" s="485" t="s">
        <v>943</v>
      </c>
      <c r="J87" s="485" t="s">
        <v>136</v>
      </c>
      <c r="K87" s="275">
        <v>73000000</v>
      </c>
      <c r="L87" s="250">
        <v>73000000</v>
      </c>
      <c r="M87" s="250"/>
      <c r="N87" s="250">
        <f t="shared" si="69"/>
        <v>1</v>
      </c>
      <c r="O87" s="250">
        <f t="shared" si="52"/>
        <v>73000000</v>
      </c>
      <c r="P87" s="250"/>
      <c r="Q87" s="291">
        <v>73000000</v>
      </c>
      <c r="R87" s="291" t="s">
        <v>944</v>
      </c>
      <c r="S87" s="292"/>
      <c r="T87" s="271"/>
      <c r="U87" s="271"/>
      <c r="V87" s="290">
        <v>0</v>
      </c>
      <c r="W87" s="290">
        <v>1</v>
      </c>
      <c r="X87" s="289">
        <f t="shared" si="53"/>
        <v>73000000</v>
      </c>
      <c r="Y87" s="290"/>
      <c r="Z87" s="290"/>
      <c r="AA87" s="289">
        <f t="shared" si="54"/>
        <v>0</v>
      </c>
      <c r="AB87" s="290"/>
      <c r="AC87" s="301"/>
      <c r="AD87" s="302">
        <f t="shared" si="55"/>
        <v>0</v>
      </c>
      <c r="AE87" s="305"/>
      <c r="AF87" s="304"/>
      <c r="AG87" s="302">
        <f t="shared" si="56"/>
        <v>0</v>
      </c>
      <c r="AH87" s="305"/>
      <c r="AI87" s="305"/>
      <c r="AJ87" s="302"/>
      <c r="AK87" s="305"/>
      <c r="AL87" s="305"/>
      <c r="AM87" s="302"/>
      <c r="AN87" s="305"/>
      <c r="AO87" s="305"/>
      <c r="AP87" s="302"/>
      <c r="AQ87" s="304"/>
      <c r="AR87" s="305"/>
      <c r="AS87" s="302">
        <f t="shared" si="57"/>
        <v>0</v>
      </c>
      <c r="AT87" s="304"/>
      <c r="AU87" s="305"/>
      <c r="AV87" s="302">
        <f t="shared" si="58"/>
        <v>0</v>
      </c>
      <c r="AW87" s="304"/>
      <c r="AX87" s="304"/>
      <c r="AY87" s="302">
        <f t="shared" si="59"/>
        <v>0</v>
      </c>
      <c r="AZ87" s="305"/>
      <c r="BA87" s="305"/>
      <c r="BB87" s="302">
        <f t="shared" si="60"/>
        <v>0</v>
      </c>
      <c r="BC87" s="305"/>
      <c r="BD87" s="305"/>
      <c r="BE87" s="302">
        <f t="shared" si="61"/>
        <v>0</v>
      </c>
      <c r="BF87" s="304"/>
      <c r="BG87" s="305"/>
      <c r="BH87" s="302">
        <f t="shared" si="62"/>
        <v>0</v>
      </c>
      <c r="BI87" s="305"/>
      <c r="BJ87" s="305"/>
      <c r="BK87" s="302">
        <f t="shared" si="63"/>
        <v>0</v>
      </c>
      <c r="BL87" s="305"/>
      <c r="BM87" s="305"/>
      <c r="BN87" s="302">
        <f t="shared" si="64"/>
        <v>0</v>
      </c>
      <c r="BO87" s="305"/>
      <c r="BP87" s="305"/>
      <c r="BQ87" s="302">
        <f t="shared" si="65"/>
        <v>0</v>
      </c>
      <c r="BR87" s="305"/>
      <c r="BS87" s="305"/>
      <c r="BT87" s="302">
        <f t="shared" si="66"/>
        <v>0</v>
      </c>
      <c r="BU87" s="305"/>
      <c r="BV87" s="305"/>
      <c r="BW87" s="302">
        <f t="shared" si="67"/>
        <v>0</v>
      </c>
      <c r="BX87" s="305"/>
      <c r="BY87" s="305"/>
      <c r="BZ87" s="302">
        <f t="shared" si="68"/>
        <v>0</v>
      </c>
    </row>
    <row r="88" ht="75" spans="1:78">
      <c r="A88" s="223" t="s">
        <v>638</v>
      </c>
      <c r="B88" s="223"/>
      <c r="C88" s="228" t="s">
        <v>945</v>
      </c>
      <c r="D88" s="229" t="s">
        <v>946</v>
      </c>
      <c r="E88" s="223"/>
      <c r="F88" s="223"/>
      <c r="G88" s="250"/>
      <c r="H88" s="223"/>
      <c r="I88" s="223"/>
      <c r="J88" s="223"/>
      <c r="K88" s="275"/>
      <c r="L88" s="250">
        <v>0</v>
      </c>
      <c r="M88" s="250"/>
      <c r="N88" s="250"/>
      <c r="O88" s="250">
        <f t="shared" si="52"/>
        <v>0</v>
      </c>
      <c r="P88" s="250"/>
      <c r="Q88" s="291"/>
      <c r="R88" s="291"/>
      <c r="S88" s="292"/>
      <c r="T88" s="271"/>
      <c r="U88" s="271"/>
      <c r="V88" s="290">
        <v>0</v>
      </c>
      <c r="W88" s="290">
        <v>0</v>
      </c>
      <c r="X88" s="289">
        <f t="shared" si="53"/>
        <v>0</v>
      </c>
      <c r="Y88" s="290"/>
      <c r="Z88" s="290"/>
      <c r="AA88" s="289">
        <f t="shared" si="54"/>
        <v>0</v>
      </c>
      <c r="AB88" s="290"/>
      <c r="AC88" s="301"/>
      <c r="AD88" s="302">
        <f t="shared" si="55"/>
        <v>0</v>
      </c>
      <c r="AE88" s="305"/>
      <c r="AF88" s="304"/>
      <c r="AG88" s="302">
        <f t="shared" si="56"/>
        <v>0</v>
      </c>
      <c r="AH88" s="305"/>
      <c r="AI88" s="305"/>
      <c r="AJ88" s="302"/>
      <c r="AK88" s="305"/>
      <c r="AL88" s="305"/>
      <c r="AM88" s="302"/>
      <c r="AN88" s="305"/>
      <c r="AO88" s="305"/>
      <c r="AP88" s="302"/>
      <c r="AQ88" s="304"/>
      <c r="AR88" s="305"/>
      <c r="AS88" s="302">
        <f t="shared" si="57"/>
        <v>0</v>
      </c>
      <c r="AT88" s="304"/>
      <c r="AU88" s="305"/>
      <c r="AV88" s="302">
        <f t="shared" si="58"/>
        <v>0</v>
      </c>
      <c r="AW88" s="304"/>
      <c r="AX88" s="304"/>
      <c r="AY88" s="302">
        <f t="shared" si="59"/>
        <v>0</v>
      </c>
      <c r="AZ88" s="305"/>
      <c r="BA88" s="305"/>
      <c r="BB88" s="302">
        <f t="shared" si="60"/>
        <v>0</v>
      </c>
      <c r="BC88" s="305"/>
      <c r="BD88" s="305"/>
      <c r="BE88" s="302">
        <f t="shared" si="61"/>
        <v>0</v>
      </c>
      <c r="BF88" s="304"/>
      <c r="BG88" s="305"/>
      <c r="BH88" s="302">
        <f t="shared" si="62"/>
        <v>0</v>
      </c>
      <c r="BI88" s="305"/>
      <c r="BJ88" s="305"/>
      <c r="BK88" s="302">
        <f t="shared" si="63"/>
        <v>0</v>
      </c>
      <c r="BL88" s="305"/>
      <c r="BM88" s="305"/>
      <c r="BN88" s="302">
        <f t="shared" si="64"/>
        <v>0</v>
      </c>
      <c r="BO88" s="305"/>
      <c r="BP88" s="305"/>
      <c r="BQ88" s="302">
        <f t="shared" si="65"/>
        <v>0</v>
      </c>
      <c r="BR88" s="305"/>
      <c r="BS88" s="305"/>
      <c r="BT88" s="302">
        <f t="shared" si="66"/>
        <v>0</v>
      </c>
      <c r="BU88" s="305"/>
      <c r="BV88" s="305"/>
      <c r="BW88" s="302">
        <f t="shared" si="67"/>
        <v>0</v>
      </c>
      <c r="BX88" s="305"/>
      <c r="BY88" s="305"/>
      <c r="BZ88" s="302">
        <f t="shared" si="68"/>
        <v>0</v>
      </c>
    </row>
    <row r="89" ht="140.25" spans="1:78">
      <c r="A89" s="223">
        <v>59</v>
      </c>
      <c r="B89" s="223" t="s">
        <v>947</v>
      </c>
      <c r="C89" s="223" t="s">
        <v>945</v>
      </c>
      <c r="D89" s="234" t="s">
        <v>948</v>
      </c>
      <c r="E89" s="223" t="s">
        <v>949</v>
      </c>
      <c r="F89" s="223" t="s">
        <v>866</v>
      </c>
      <c r="G89" s="223">
        <v>3</v>
      </c>
      <c r="H89" s="223" t="s">
        <v>23</v>
      </c>
      <c r="I89" s="223" t="s">
        <v>950</v>
      </c>
      <c r="J89" s="223" t="s">
        <v>18</v>
      </c>
      <c r="K89" s="275">
        <v>8650000</v>
      </c>
      <c r="L89" s="250">
        <v>8650000</v>
      </c>
      <c r="M89" s="250"/>
      <c r="N89" s="250">
        <f>W89+Z89+AC89+AF89+AI89+AL89+AO89+AR89+AU89+AX89+BA89+BD89+BG89+BM89+BP89+BS89+BV89+BY89</f>
        <v>3</v>
      </c>
      <c r="O89" s="250">
        <f t="shared" si="52"/>
        <v>25950000</v>
      </c>
      <c r="P89" s="250"/>
      <c r="Q89" s="291">
        <v>8650000</v>
      </c>
      <c r="R89" s="291" t="s">
        <v>951</v>
      </c>
      <c r="S89" s="292"/>
      <c r="T89" s="271"/>
      <c r="U89" s="271"/>
      <c r="V89" s="290">
        <v>0</v>
      </c>
      <c r="W89" s="290">
        <v>3</v>
      </c>
      <c r="X89" s="289">
        <f t="shared" si="53"/>
        <v>25950000</v>
      </c>
      <c r="Y89" s="290"/>
      <c r="Z89" s="290"/>
      <c r="AA89" s="289">
        <f t="shared" si="54"/>
        <v>0</v>
      </c>
      <c r="AB89" s="290"/>
      <c r="AC89" s="301"/>
      <c r="AD89" s="302">
        <f t="shared" si="55"/>
        <v>0</v>
      </c>
      <c r="AE89" s="305"/>
      <c r="AF89" s="304"/>
      <c r="AG89" s="302">
        <f t="shared" si="56"/>
        <v>0</v>
      </c>
      <c r="AH89" s="305"/>
      <c r="AI89" s="305"/>
      <c r="AJ89" s="302"/>
      <c r="AK89" s="305"/>
      <c r="AL89" s="305"/>
      <c r="AM89" s="302"/>
      <c r="AN89" s="305"/>
      <c r="AO89" s="305"/>
      <c r="AP89" s="302"/>
      <c r="AQ89" s="304"/>
      <c r="AR89" s="305"/>
      <c r="AS89" s="302">
        <f t="shared" si="57"/>
        <v>0</v>
      </c>
      <c r="AT89" s="304"/>
      <c r="AU89" s="305"/>
      <c r="AV89" s="302">
        <f t="shared" si="58"/>
        <v>0</v>
      </c>
      <c r="AW89" s="304"/>
      <c r="AX89" s="304"/>
      <c r="AY89" s="302">
        <f t="shared" si="59"/>
        <v>0</v>
      </c>
      <c r="AZ89" s="305"/>
      <c r="BA89" s="305"/>
      <c r="BB89" s="302">
        <f t="shared" si="60"/>
        <v>0</v>
      </c>
      <c r="BC89" s="305"/>
      <c r="BD89" s="305"/>
      <c r="BE89" s="302">
        <f t="shared" si="61"/>
        <v>0</v>
      </c>
      <c r="BF89" s="304"/>
      <c r="BG89" s="305"/>
      <c r="BH89" s="302">
        <f t="shared" si="62"/>
        <v>0</v>
      </c>
      <c r="BI89" s="305"/>
      <c r="BJ89" s="305"/>
      <c r="BK89" s="302">
        <f t="shared" si="63"/>
        <v>0</v>
      </c>
      <c r="BL89" s="305"/>
      <c r="BM89" s="305"/>
      <c r="BN89" s="302">
        <f t="shared" si="64"/>
        <v>0</v>
      </c>
      <c r="BO89" s="305"/>
      <c r="BP89" s="305"/>
      <c r="BQ89" s="302">
        <f t="shared" si="65"/>
        <v>0</v>
      </c>
      <c r="BR89" s="305"/>
      <c r="BS89" s="305"/>
      <c r="BT89" s="302">
        <f t="shared" si="66"/>
        <v>0</v>
      </c>
      <c r="BU89" s="305"/>
      <c r="BV89" s="305"/>
      <c r="BW89" s="302">
        <f t="shared" si="67"/>
        <v>0</v>
      </c>
      <c r="BX89" s="305"/>
      <c r="BY89" s="305"/>
      <c r="BZ89" s="302">
        <f t="shared" si="68"/>
        <v>0</v>
      </c>
    </row>
    <row r="90" ht="75" spans="1:78">
      <c r="A90" s="223" t="s">
        <v>638</v>
      </c>
      <c r="B90" s="223"/>
      <c r="C90" s="228" t="s">
        <v>952</v>
      </c>
      <c r="D90" s="229" t="s">
        <v>953</v>
      </c>
      <c r="E90" s="223"/>
      <c r="F90" s="223"/>
      <c r="G90" s="250"/>
      <c r="H90" s="223"/>
      <c r="I90" s="223"/>
      <c r="J90" s="223"/>
      <c r="K90" s="275"/>
      <c r="L90" s="250">
        <v>0</v>
      </c>
      <c r="M90" s="250"/>
      <c r="N90" s="250"/>
      <c r="O90" s="250">
        <f t="shared" si="52"/>
        <v>0</v>
      </c>
      <c r="P90" s="250"/>
      <c r="Q90" s="291"/>
      <c r="R90" s="291"/>
      <c r="S90" s="292"/>
      <c r="T90" s="271"/>
      <c r="U90" s="271"/>
      <c r="V90" s="290">
        <v>0</v>
      </c>
      <c r="W90" s="290">
        <v>0</v>
      </c>
      <c r="X90" s="289">
        <f t="shared" si="53"/>
        <v>0</v>
      </c>
      <c r="Y90" s="290"/>
      <c r="Z90" s="290"/>
      <c r="AA90" s="289">
        <f t="shared" si="54"/>
        <v>0</v>
      </c>
      <c r="AB90" s="290"/>
      <c r="AC90" s="301"/>
      <c r="AD90" s="302">
        <f t="shared" si="55"/>
        <v>0</v>
      </c>
      <c r="AE90" s="305"/>
      <c r="AF90" s="304"/>
      <c r="AG90" s="302">
        <f t="shared" si="56"/>
        <v>0</v>
      </c>
      <c r="AH90" s="305"/>
      <c r="AI90" s="305"/>
      <c r="AJ90" s="302"/>
      <c r="AK90" s="305"/>
      <c r="AL90" s="305"/>
      <c r="AM90" s="302"/>
      <c r="AN90" s="305"/>
      <c r="AO90" s="305"/>
      <c r="AP90" s="302"/>
      <c r="AQ90" s="304"/>
      <c r="AR90" s="305"/>
      <c r="AS90" s="302">
        <f t="shared" si="57"/>
        <v>0</v>
      </c>
      <c r="AT90" s="304"/>
      <c r="AU90" s="305"/>
      <c r="AV90" s="302">
        <f t="shared" si="58"/>
        <v>0</v>
      </c>
      <c r="AW90" s="304"/>
      <c r="AX90" s="304"/>
      <c r="AY90" s="302">
        <f t="shared" si="59"/>
        <v>0</v>
      </c>
      <c r="AZ90" s="305"/>
      <c r="BA90" s="305"/>
      <c r="BB90" s="302">
        <f t="shared" si="60"/>
        <v>0</v>
      </c>
      <c r="BC90" s="305"/>
      <c r="BD90" s="305"/>
      <c r="BE90" s="302">
        <f t="shared" si="61"/>
        <v>0</v>
      </c>
      <c r="BF90" s="304"/>
      <c r="BG90" s="305"/>
      <c r="BH90" s="302">
        <f t="shared" si="62"/>
        <v>0</v>
      </c>
      <c r="BI90" s="305"/>
      <c r="BJ90" s="305"/>
      <c r="BK90" s="302">
        <f t="shared" si="63"/>
        <v>0</v>
      </c>
      <c r="BL90" s="305"/>
      <c r="BM90" s="305"/>
      <c r="BN90" s="302">
        <f t="shared" si="64"/>
        <v>0</v>
      </c>
      <c r="BO90" s="305"/>
      <c r="BP90" s="305"/>
      <c r="BQ90" s="302">
        <f t="shared" si="65"/>
        <v>0</v>
      </c>
      <c r="BR90" s="305"/>
      <c r="BS90" s="305"/>
      <c r="BT90" s="302">
        <f t="shared" si="66"/>
        <v>0</v>
      </c>
      <c r="BU90" s="305"/>
      <c r="BV90" s="305"/>
      <c r="BW90" s="302">
        <f t="shared" si="67"/>
        <v>0</v>
      </c>
      <c r="BX90" s="305"/>
      <c r="BY90" s="305"/>
      <c r="BZ90" s="302">
        <f t="shared" si="68"/>
        <v>0</v>
      </c>
    </row>
    <row r="91" ht="114.75" spans="1:78">
      <c r="A91" s="223">
        <v>60</v>
      </c>
      <c r="B91" s="223" t="s">
        <v>954</v>
      </c>
      <c r="C91" s="249" t="s">
        <v>952</v>
      </c>
      <c r="D91" s="234" t="s">
        <v>955</v>
      </c>
      <c r="E91" s="485" t="s">
        <v>956</v>
      </c>
      <c r="F91" s="485" t="s">
        <v>957</v>
      </c>
      <c r="G91" s="250">
        <v>3</v>
      </c>
      <c r="H91" s="485" t="s">
        <v>81</v>
      </c>
      <c r="I91" s="485" t="s">
        <v>833</v>
      </c>
      <c r="J91" s="485" t="s">
        <v>56</v>
      </c>
      <c r="K91" s="284">
        <v>525000</v>
      </c>
      <c r="L91" s="250">
        <v>525000</v>
      </c>
      <c r="M91" s="250"/>
      <c r="N91" s="250">
        <f>W91+Z91+AC91+AF91+AI91+AL91+AO91+AR91+AU91+AX91+BA91+BD91+BG91+BM91+BP91+BS91+BV91+BY91</f>
        <v>30</v>
      </c>
      <c r="O91" s="250">
        <f t="shared" si="52"/>
        <v>15750000</v>
      </c>
      <c r="P91" s="250"/>
      <c r="Q91" s="291">
        <v>525000</v>
      </c>
      <c r="R91" s="291" t="s">
        <v>958</v>
      </c>
      <c r="S91" s="292"/>
      <c r="T91" s="271"/>
      <c r="U91" s="271"/>
      <c r="V91" s="290">
        <v>0</v>
      </c>
      <c r="W91" s="290">
        <v>30</v>
      </c>
      <c r="X91" s="289">
        <f t="shared" si="53"/>
        <v>15750000</v>
      </c>
      <c r="Y91" s="290"/>
      <c r="Z91" s="290"/>
      <c r="AA91" s="289">
        <f t="shared" si="54"/>
        <v>0</v>
      </c>
      <c r="AB91" s="290"/>
      <c r="AC91" s="301"/>
      <c r="AD91" s="302">
        <f t="shared" si="55"/>
        <v>0</v>
      </c>
      <c r="AE91" s="305"/>
      <c r="AF91" s="304"/>
      <c r="AG91" s="302">
        <f t="shared" si="56"/>
        <v>0</v>
      </c>
      <c r="AH91" s="305"/>
      <c r="AI91" s="305"/>
      <c r="AJ91" s="302"/>
      <c r="AK91" s="305"/>
      <c r="AL91" s="305"/>
      <c r="AM91" s="302"/>
      <c r="AN91" s="305"/>
      <c r="AO91" s="305"/>
      <c r="AP91" s="302"/>
      <c r="AQ91" s="304"/>
      <c r="AR91" s="305"/>
      <c r="AS91" s="302">
        <f t="shared" si="57"/>
        <v>0</v>
      </c>
      <c r="AT91" s="304"/>
      <c r="AU91" s="305"/>
      <c r="AV91" s="302">
        <f t="shared" si="58"/>
        <v>0</v>
      </c>
      <c r="AW91" s="304"/>
      <c r="AX91" s="304"/>
      <c r="AY91" s="302">
        <f t="shared" si="59"/>
        <v>0</v>
      </c>
      <c r="AZ91" s="305"/>
      <c r="BA91" s="305"/>
      <c r="BB91" s="302">
        <f t="shared" si="60"/>
        <v>0</v>
      </c>
      <c r="BC91" s="305"/>
      <c r="BD91" s="305"/>
      <c r="BE91" s="302">
        <f t="shared" si="61"/>
        <v>0</v>
      </c>
      <c r="BF91" s="304"/>
      <c r="BG91" s="305"/>
      <c r="BH91" s="302">
        <f t="shared" si="62"/>
        <v>0</v>
      </c>
      <c r="BI91" s="305"/>
      <c r="BJ91" s="305"/>
      <c r="BK91" s="302">
        <f t="shared" si="63"/>
        <v>0</v>
      </c>
      <c r="BL91" s="305"/>
      <c r="BM91" s="305"/>
      <c r="BN91" s="302">
        <f t="shared" si="64"/>
        <v>0</v>
      </c>
      <c r="BO91" s="305"/>
      <c r="BP91" s="305"/>
      <c r="BQ91" s="302">
        <f t="shared" si="65"/>
        <v>0</v>
      </c>
      <c r="BR91" s="305"/>
      <c r="BS91" s="305"/>
      <c r="BT91" s="302">
        <f t="shared" si="66"/>
        <v>0</v>
      </c>
      <c r="BU91" s="305"/>
      <c r="BV91" s="305"/>
      <c r="BW91" s="302">
        <f t="shared" si="67"/>
        <v>0</v>
      </c>
      <c r="BX91" s="305"/>
      <c r="BY91" s="305"/>
      <c r="BZ91" s="302">
        <f t="shared" si="68"/>
        <v>0</v>
      </c>
    </row>
    <row r="92" ht="140.25" spans="1:78">
      <c r="A92" s="223">
        <v>61</v>
      </c>
      <c r="B92" s="223" t="s">
        <v>959</v>
      </c>
      <c r="C92" s="249" t="s">
        <v>952</v>
      </c>
      <c r="D92" s="234" t="s">
        <v>960</v>
      </c>
      <c r="E92" s="485" t="s">
        <v>961</v>
      </c>
      <c r="F92" s="485" t="s">
        <v>957</v>
      </c>
      <c r="G92" s="250">
        <v>3</v>
      </c>
      <c r="H92" s="485" t="s">
        <v>81</v>
      </c>
      <c r="I92" s="485" t="s">
        <v>843</v>
      </c>
      <c r="J92" s="485" t="s">
        <v>56</v>
      </c>
      <c r="K92" s="284">
        <v>720000</v>
      </c>
      <c r="L92" s="250">
        <v>720000</v>
      </c>
      <c r="M92" s="250"/>
      <c r="N92" s="250">
        <f>W92+Z92+AC92+AF92+AI92+AL92+AO92+AR92+AU92+AX92+BA92+BD92+BG92+BM92+BP92+BS92+BV92+BY92</f>
        <v>300</v>
      </c>
      <c r="O92" s="250">
        <f t="shared" si="52"/>
        <v>216000000</v>
      </c>
      <c r="P92" s="250"/>
      <c r="Q92" s="291">
        <v>720000</v>
      </c>
      <c r="R92" s="291" t="s">
        <v>664</v>
      </c>
      <c r="S92" s="292"/>
      <c r="T92" s="271"/>
      <c r="U92" s="271"/>
      <c r="V92" s="290">
        <v>0</v>
      </c>
      <c r="W92" s="290">
        <v>300</v>
      </c>
      <c r="X92" s="289">
        <f t="shared" si="53"/>
        <v>216000000</v>
      </c>
      <c r="Y92" s="290"/>
      <c r="Z92" s="290"/>
      <c r="AA92" s="289">
        <f t="shared" si="54"/>
        <v>0</v>
      </c>
      <c r="AB92" s="290"/>
      <c r="AC92" s="301"/>
      <c r="AD92" s="302">
        <f t="shared" si="55"/>
        <v>0</v>
      </c>
      <c r="AE92" s="305"/>
      <c r="AF92" s="304"/>
      <c r="AG92" s="302">
        <f t="shared" si="56"/>
        <v>0</v>
      </c>
      <c r="AH92" s="305"/>
      <c r="AI92" s="305"/>
      <c r="AJ92" s="302"/>
      <c r="AK92" s="305"/>
      <c r="AL92" s="305"/>
      <c r="AM92" s="302"/>
      <c r="AN92" s="305"/>
      <c r="AO92" s="305"/>
      <c r="AP92" s="302"/>
      <c r="AQ92" s="304"/>
      <c r="AR92" s="305"/>
      <c r="AS92" s="302">
        <f t="shared" si="57"/>
        <v>0</v>
      </c>
      <c r="AT92" s="304"/>
      <c r="AU92" s="305"/>
      <c r="AV92" s="302">
        <f t="shared" si="58"/>
        <v>0</v>
      </c>
      <c r="AW92" s="304"/>
      <c r="AX92" s="304"/>
      <c r="AY92" s="302">
        <f t="shared" si="59"/>
        <v>0</v>
      </c>
      <c r="AZ92" s="305"/>
      <c r="BA92" s="305"/>
      <c r="BB92" s="302">
        <f t="shared" si="60"/>
        <v>0</v>
      </c>
      <c r="BC92" s="305"/>
      <c r="BD92" s="305"/>
      <c r="BE92" s="302">
        <f t="shared" si="61"/>
        <v>0</v>
      </c>
      <c r="BF92" s="304"/>
      <c r="BG92" s="305"/>
      <c r="BH92" s="302">
        <f t="shared" si="62"/>
        <v>0</v>
      </c>
      <c r="BI92" s="305"/>
      <c r="BJ92" s="305"/>
      <c r="BK92" s="302">
        <f t="shared" si="63"/>
        <v>0</v>
      </c>
      <c r="BL92" s="305"/>
      <c r="BM92" s="305"/>
      <c r="BN92" s="302">
        <f t="shared" si="64"/>
        <v>0</v>
      </c>
      <c r="BO92" s="305"/>
      <c r="BP92" s="305"/>
      <c r="BQ92" s="302">
        <f t="shared" si="65"/>
        <v>0</v>
      </c>
      <c r="BR92" s="305"/>
      <c r="BS92" s="305"/>
      <c r="BT92" s="302">
        <f t="shared" si="66"/>
        <v>0</v>
      </c>
      <c r="BU92" s="305"/>
      <c r="BV92" s="305"/>
      <c r="BW92" s="302">
        <f t="shared" si="67"/>
        <v>0</v>
      </c>
      <c r="BX92" s="305"/>
      <c r="BY92" s="305"/>
      <c r="BZ92" s="302">
        <f t="shared" si="68"/>
        <v>0</v>
      </c>
    </row>
    <row r="93" ht="37.5" spans="1:78">
      <c r="A93" s="223" t="s">
        <v>638</v>
      </c>
      <c r="B93" s="223"/>
      <c r="C93" s="228" t="s">
        <v>962</v>
      </c>
      <c r="D93" s="229" t="s">
        <v>963</v>
      </c>
      <c r="E93" s="223"/>
      <c r="F93" s="223"/>
      <c r="G93" s="223"/>
      <c r="H93" s="223"/>
      <c r="I93" s="223"/>
      <c r="J93" s="223"/>
      <c r="K93" s="275"/>
      <c r="L93" s="250">
        <v>0</v>
      </c>
      <c r="M93" s="250"/>
      <c r="N93" s="250"/>
      <c r="O93" s="250">
        <f t="shared" si="52"/>
        <v>0</v>
      </c>
      <c r="P93" s="250"/>
      <c r="Q93" s="291"/>
      <c r="R93" s="291"/>
      <c r="S93" s="292"/>
      <c r="T93" s="271"/>
      <c r="U93" s="271"/>
      <c r="V93" s="290">
        <v>0</v>
      </c>
      <c r="W93" s="290">
        <v>0</v>
      </c>
      <c r="X93" s="289">
        <f t="shared" si="53"/>
        <v>0</v>
      </c>
      <c r="Y93" s="290"/>
      <c r="Z93" s="290"/>
      <c r="AA93" s="289">
        <f t="shared" si="54"/>
        <v>0</v>
      </c>
      <c r="AB93" s="290"/>
      <c r="AC93" s="301"/>
      <c r="AD93" s="302">
        <f t="shared" si="55"/>
        <v>0</v>
      </c>
      <c r="AE93" s="305"/>
      <c r="AF93" s="304"/>
      <c r="AG93" s="302">
        <f t="shared" si="56"/>
        <v>0</v>
      </c>
      <c r="AH93" s="305"/>
      <c r="AI93" s="305"/>
      <c r="AJ93" s="302"/>
      <c r="AK93" s="305"/>
      <c r="AL93" s="305"/>
      <c r="AM93" s="302"/>
      <c r="AN93" s="305"/>
      <c r="AO93" s="305"/>
      <c r="AP93" s="302"/>
      <c r="AQ93" s="304"/>
      <c r="AR93" s="305"/>
      <c r="AS93" s="302">
        <f t="shared" si="57"/>
        <v>0</v>
      </c>
      <c r="AT93" s="304"/>
      <c r="AU93" s="305"/>
      <c r="AV93" s="302">
        <f t="shared" si="58"/>
        <v>0</v>
      </c>
      <c r="AW93" s="304"/>
      <c r="AX93" s="304"/>
      <c r="AY93" s="302">
        <f t="shared" si="59"/>
        <v>0</v>
      </c>
      <c r="AZ93" s="305"/>
      <c r="BA93" s="305"/>
      <c r="BB93" s="302">
        <f t="shared" si="60"/>
        <v>0</v>
      </c>
      <c r="BC93" s="305"/>
      <c r="BD93" s="305"/>
      <c r="BE93" s="302">
        <f t="shared" si="61"/>
        <v>0</v>
      </c>
      <c r="BF93" s="304"/>
      <c r="BG93" s="305"/>
      <c r="BH93" s="302">
        <f t="shared" si="62"/>
        <v>0</v>
      </c>
      <c r="BI93" s="305"/>
      <c r="BJ93" s="305"/>
      <c r="BK93" s="302">
        <f t="shared" si="63"/>
        <v>0</v>
      </c>
      <c r="BL93" s="305"/>
      <c r="BM93" s="305"/>
      <c r="BN93" s="302">
        <f t="shared" si="64"/>
        <v>0</v>
      </c>
      <c r="BO93" s="305"/>
      <c r="BP93" s="305"/>
      <c r="BQ93" s="302">
        <f t="shared" si="65"/>
        <v>0</v>
      </c>
      <c r="BR93" s="305"/>
      <c r="BS93" s="305"/>
      <c r="BT93" s="302">
        <f t="shared" si="66"/>
        <v>0</v>
      </c>
      <c r="BU93" s="305"/>
      <c r="BV93" s="305"/>
      <c r="BW93" s="302">
        <f t="shared" si="67"/>
        <v>0</v>
      </c>
      <c r="BX93" s="305"/>
      <c r="BY93" s="305"/>
      <c r="BZ93" s="302">
        <f t="shared" si="68"/>
        <v>0</v>
      </c>
    </row>
    <row r="94" ht="76.5" spans="1:78">
      <c r="A94" s="223">
        <v>62</v>
      </c>
      <c r="B94" s="223" t="s">
        <v>964</v>
      </c>
      <c r="C94" s="223" t="s">
        <v>962</v>
      </c>
      <c r="D94" s="234" t="s">
        <v>965</v>
      </c>
      <c r="E94" s="223" t="s">
        <v>966</v>
      </c>
      <c r="F94" s="223" t="s">
        <v>967</v>
      </c>
      <c r="G94" s="223">
        <v>5</v>
      </c>
      <c r="H94" s="223" t="s">
        <v>23</v>
      </c>
      <c r="I94" s="223" t="s">
        <v>663</v>
      </c>
      <c r="J94" s="223" t="s">
        <v>56</v>
      </c>
      <c r="K94" s="278">
        <v>1500000</v>
      </c>
      <c r="L94" s="250">
        <v>1500000</v>
      </c>
      <c r="M94" s="250"/>
      <c r="N94" s="250">
        <f>W94+Z94+AC94+AF94+AI94+AL94+AO94+AR94+AU94+AX94+BA94+BD94+BG94+BM94+BP94+BS94+BV94+BY94</f>
        <v>20</v>
      </c>
      <c r="O94" s="250">
        <f t="shared" si="52"/>
        <v>30000000</v>
      </c>
      <c r="P94" s="250"/>
      <c r="Q94" s="291">
        <v>1500000</v>
      </c>
      <c r="R94" s="291" t="s">
        <v>664</v>
      </c>
      <c r="S94" s="292"/>
      <c r="T94" s="271"/>
      <c r="U94" s="271"/>
      <c r="V94" s="290">
        <v>0</v>
      </c>
      <c r="W94" s="290">
        <v>20</v>
      </c>
      <c r="X94" s="289">
        <f t="shared" si="53"/>
        <v>30000000</v>
      </c>
      <c r="Y94" s="290"/>
      <c r="Z94" s="290"/>
      <c r="AA94" s="289">
        <f t="shared" si="54"/>
        <v>0</v>
      </c>
      <c r="AB94" s="290"/>
      <c r="AC94" s="301"/>
      <c r="AD94" s="302">
        <f t="shared" si="55"/>
        <v>0</v>
      </c>
      <c r="AE94" s="305"/>
      <c r="AF94" s="304"/>
      <c r="AG94" s="302">
        <f t="shared" si="56"/>
        <v>0</v>
      </c>
      <c r="AH94" s="305"/>
      <c r="AI94" s="305"/>
      <c r="AJ94" s="302"/>
      <c r="AK94" s="305"/>
      <c r="AL94" s="305"/>
      <c r="AM94" s="302"/>
      <c r="AN94" s="305"/>
      <c r="AO94" s="305"/>
      <c r="AP94" s="302"/>
      <c r="AQ94" s="304"/>
      <c r="AR94" s="305"/>
      <c r="AS94" s="302">
        <f t="shared" si="57"/>
        <v>0</v>
      </c>
      <c r="AT94" s="304"/>
      <c r="AU94" s="305"/>
      <c r="AV94" s="302">
        <f t="shared" si="58"/>
        <v>0</v>
      </c>
      <c r="AW94" s="304"/>
      <c r="AX94" s="304"/>
      <c r="AY94" s="302">
        <f t="shared" si="59"/>
        <v>0</v>
      </c>
      <c r="AZ94" s="305"/>
      <c r="BA94" s="305"/>
      <c r="BB94" s="302">
        <f t="shared" si="60"/>
        <v>0</v>
      </c>
      <c r="BC94" s="305"/>
      <c r="BD94" s="305"/>
      <c r="BE94" s="302">
        <f t="shared" si="61"/>
        <v>0</v>
      </c>
      <c r="BF94" s="304"/>
      <c r="BG94" s="305"/>
      <c r="BH94" s="302">
        <f t="shared" si="62"/>
        <v>0</v>
      </c>
      <c r="BI94" s="305"/>
      <c r="BJ94" s="305"/>
      <c r="BK94" s="302">
        <f t="shared" si="63"/>
        <v>0</v>
      </c>
      <c r="BL94" s="305"/>
      <c r="BM94" s="305"/>
      <c r="BN94" s="302">
        <f t="shared" si="64"/>
        <v>0</v>
      </c>
      <c r="BO94" s="305"/>
      <c r="BP94" s="305"/>
      <c r="BQ94" s="302">
        <f t="shared" si="65"/>
        <v>0</v>
      </c>
      <c r="BR94" s="305"/>
      <c r="BS94" s="305"/>
      <c r="BT94" s="302">
        <f t="shared" si="66"/>
        <v>0</v>
      </c>
      <c r="BU94" s="305"/>
      <c r="BV94" s="305"/>
      <c r="BW94" s="302">
        <f t="shared" si="67"/>
        <v>0</v>
      </c>
      <c r="BX94" s="305"/>
      <c r="BY94" s="305"/>
      <c r="BZ94" s="302">
        <f t="shared" si="68"/>
        <v>0</v>
      </c>
    </row>
    <row r="95" ht="89.25" spans="1:78">
      <c r="A95" s="223">
        <v>63</v>
      </c>
      <c r="B95" s="223" t="s">
        <v>968</v>
      </c>
      <c r="C95" s="249" t="s">
        <v>962</v>
      </c>
      <c r="D95" s="234" t="s">
        <v>969</v>
      </c>
      <c r="E95" s="485" t="s">
        <v>970</v>
      </c>
      <c r="F95" s="485" t="s">
        <v>971</v>
      </c>
      <c r="G95" s="250">
        <v>6</v>
      </c>
      <c r="H95" s="485" t="s">
        <v>81</v>
      </c>
      <c r="I95" s="485" t="s">
        <v>822</v>
      </c>
      <c r="J95" s="485" t="s">
        <v>171</v>
      </c>
      <c r="K95" s="366">
        <v>1350000</v>
      </c>
      <c r="L95" s="250">
        <v>1350000</v>
      </c>
      <c r="M95" s="250"/>
      <c r="N95" s="250">
        <f>W95+Z95+AC95+AF95+AI95+AL95+AO95+AR95+AU95+AX95+BA95+BD95+BG95+BM95+BP95+BS95+BV95+BY95</f>
        <v>20</v>
      </c>
      <c r="O95" s="250">
        <f t="shared" si="52"/>
        <v>27000000</v>
      </c>
      <c r="P95" s="250"/>
      <c r="Q95" s="291">
        <v>1350000</v>
      </c>
      <c r="R95" s="291" t="s">
        <v>958</v>
      </c>
      <c r="S95" s="292"/>
      <c r="T95" s="271"/>
      <c r="U95" s="271"/>
      <c r="V95" s="290">
        <v>0</v>
      </c>
      <c r="W95" s="290">
        <v>20</v>
      </c>
      <c r="X95" s="289">
        <f t="shared" si="53"/>
        <v>27000000</v>
      </c>
      <c r="Y95" s="290"/>
      <c r="Z95" s="290"/>
      <c r="AA95" s="289">
        <f t="shared" si="54"/>
        <v>0</v>
      </c>
      <c r="AB95" s="290"/>
      <c r="AC95" s="301"/>
      <c r="AD95" s="302">
        <f t="shared" si="55"/>
        <v>0</v>
      </c>
      <c r="AE95" s="305"/>
      <c r="AF95" s="304"/>
      <c r="AG95" s="302">
        <f t="shared" si="56"/>
        <v>0</v>
      </c>
      <c r="AH95" s="305"/>
      <c r="AI95" s="305"/>
      <c r="AJ95" s="302"/>
      <c r="AK95" s="305"/>
      <c r="AL95" s="305"/>
      <c r="AM95" s="302"/>
      <c r="AN95" s="305"/>
      <c r="AO95" s="305"/>
      <c r="AP95" s="302"/>
      <c r="AQ95" s="304"/>
      <c r="AR95" s="305"/>
      <c r="AS95" s="302">
        <f t="shared" si="57"/>
        <v>0</v>
      </c>
      <c r="AT95" s="304"/>
      <c r="AU95" s="305"/>
      <c r="AV95" s="302">
        <f t="shared" si="58"/>
        <v>0</v>
      </c>
      <c r="AW95" s="304"/>
      <c r="AX95" s="304"/>
      <c r="AY95" s="302">
        <f t="shared" si="59"/>
        <v>0</v>
      </c>
      <c r="AZ95" s="305"/>
      <c r="BA95" s="305"/>
      <c r="BB95" s="302">
        <f t="shared" si="60"/>
        <v>0</v>
      </c>
      <c r="BC95" s="305"/>
      <c r="BD95" s="305"/>
      <c r="BE95" s="302">
        <f t="shared" si="61"/>
        <v>0</v>
      </c>
      <c r="BF95" s="304"/>
      <c r="BG95" s="305"/>
      <c r="BH95" s="302">
        <f t="shared" si="62"/>
        <v>0</v>
      </c>
      <c r="BI95" s="305"/>
      <c r="BJ95" s="305"/>
      <c r="BK95" s="302">
        <f t="shared" si="63"/>
        <v>0</v>
      </c>
      <c r="BL95" s="305"/>
      <c r="BM95" s="305"/>
      <c r="BN95" s="302">
        <f t="shared" si="64"/>
        <v>0</v>
      </c>
      <c r="BO95" s="305"/>
      <c r="BP95" s="305"/>
      <c r="BQ95" s="302">
        <f t="shared" si="65"/>
        <v>0</v>
      </c>
      <c r="BR95" s="305"/>
      <c r="BS95" s="305"/>
      <c r="BT95" s="302">
        <f t="shared" si="66"/>
        <v>0</v>
      </c>
      <c r="BU95" s="305"/>
      <c r="BV95" s="305"/>
      <c r="BW95" s="302">
        <f t="shared" si="67"/>
        <v>0</v>
      </c>
      <c r="BX95" s="305"/>
      <c r="BY95" s="305"/>
      <c r="BZ95" s="302">
        <f t="shared" si="68"/>
        <v>0</v>
      </c>
    </row>
    <row r="96" ht="56.25" spans="1:78">
      <c r="A96" s="223" t="s">
        <v>638</v>
      </c>
      <c r="B96" s="223"/>
      <c r="C96" s="228" t="s">
        <v>972</v>
      </c>
      <c r="D96" s="229" t="s">
        <v>973</v>
      </c>
      <c r="E96" s="223"/>
      <c r="F96" s="223"/>
      <c r="G96" s="250"/>
      <c r="H96" s="223"/>
      <c r="I96" s="223"/>
      <c r="J96" s="223"/>
      <c r="K96" s="275"/>
      <c r="L96" s="250">
        <v>0</v>
      </c>
      <c r="M96" s="250"/>
      <c r="N96" s="250"/>
      <c r="O96" s="250">
        <f t="shared" si="52"/>
        <v>0</v>
      </c>
      <c r="P96" s="250"/>
      <c r="Q96" s="291"/>
      <c r="R96" s="291"/>
      <c r="S96" s="292"/>
      <c r="T96" s="271"/>
      <c r="U96" s="271"/>
      <c r="V96" s="290">
        <v>0</v>
      </c>
      <c r="W96" s="290">
        <v>0</v>
      </c>
      <c r="X96" s="289">
        <f t="shared" si="53"/>
        <v>0</v>
      </c>
      <c r="Y96" s="290"/>
      <c r="Z96" s="290"/>
      <c r="AA96" s="289">
        <f t="shared" si="54"/>
        <v>0</v>
      </c>
      <c r="AB96" s="290"/>
      <c r="AC96" s="301"/>
      <c r="AD96" s="302">
        <f t="shared" si="55"/>
        <v>0</v>
      </c>
      <c r="AE96" s="305"/>
      <c r="AF96" s="304"/>
      <c r="AG96" s="302">
        <f t="shared" si="56"/>
        <v>0</v>
      </c>
      <c r="AH96" s="305"/>
      <c r="AI96" s="305"/>
      <c r="AJ96" s="302"/>
      <c r="AK96" s="305"/>
      <c r="AL96" s="305"/>
      <c r="AM96" s="302"/>
      <c r="AN96" s="305"/>
      <c r="AO96" s="305"/>
      <c r="AP96" s="302"/>
      <c r="AQ96" s="304"/>
      <c r="AR96" s="305"/>
      <c r="AS96" s="302">
        <f t="shared" si="57"/>
        <v>0</v>
      </c>
      <c r="AT96" s="304"/>
      <c r="AU96" s="305"/>
      <c r="AV96" s="302">
        <f t="shared" si="58"/>
        <v>0</v>
      </c>
      <c r="AW96" s="304"/>
      <c r="AX96" s="304"/>
      <c r="AY96" s="302">
        <f t="shared" si="59"/>
        <v>0</v>
      </c>
      <c r="AZ96" s="305"/>
      <c r="BA96" s="305"/>
      <c r="BB96" s="302">
        <f t="shared" si="60"/>
        <v>0</v>
      </c>
      <c r="BC96" s="305"/>
      <c r="BD96" s="305"/>
      <c r="BE96" s="302">
        <f t="shared" si="61"/>
        <v>0</v>
      </c>
      <c r="BF96" s="304"/>
      <c r="BG96" s="305"/>
      <c r="BH96" s="302">
        <f t="shared" si="62"/>
        <v>0</v>
      </c>
      <c r="BI96" s="305"/>
      <c r="BJ96" s="305"/>
      <c r="BK96" s="302">
        <f t="shared" si="63"/>
        <v>0</v>
      </c>
      <c r="BL96" s="305"/>
      <c r="BM96" s="305"/>
      <c r="BN96" s="302">
        <f t="shared" si="64"/>
        <v>0</v>
      </c>
      <c r="BO96" s="305"/>
      <c r="BP96" s="305"/>
      <c r="BQ96" s="302">
        <f t="shared" si="65"/>
        <v>0</v>
      </c>
      <c r="BR96" s="305"/>
      <c r="BS96" s="305"/>
      <c r="BT96" s="302">
        <f t="shared" si="66"/>
        <v>0</v>
      </c>
      <c r="BU96" s="305"/>
      <c r="BV96" s="305"/>
      <c r="BW96" s="302">
        <f t="shared" si="67"/>
        <v>0</v>
      </c>
      <c r="BX96" s="305"/>
      <c r="BY96" s="305"/>
      <c r="BZ96" s="302">
        <f t="shared" si="68"/>
        <v>0</v>
      </c>
    </row>
    <row r="97" ht="216" spans="1:78">
      <c r="A97" s="223">
        <v>64</v>
      </c>
      <c r="B97" s="223" t="s">
        <v>974</v>
      </c>
      <c r="C97" s="223" t="s">
        <v>972</v>
      </c>
      <c r="D97" s="234" t="s">
        <v>975</v>
      </c>
      <c r="E97" s="358" t="s">
        <v>976</v>
      </c>
      <c r="F97" s="231" t="s">
        <v>493</v>
      </c>
      <c r="G97" s="231">
        <v>3</v>
      </c>
      <c r="H97" s="358" t="s">
        <v>23</v>
      </c>
      <c r="I97" s="358" t="s">
        <v>977</v>
      </c>
      <c r="J97" s="358" t="s">
        <v>136</v>
      </c>
      <c r="K97" s="275">
        <v>26000000</v>
      </c>
      <c r="L97" s="250">
        <v>26000000</v>
      </c>
      <c r="M97" s="250"/>
      <c r="N97" s="250">
        <f t="shared" ref="N97:N106" si="70">W97+Z97+AC97+AF97+AI97+AL97+AO97+AR97+AU97+AX97+BA97+BD97+BG97+BM97+BP97+BS97+BV97+BY97</f>
        <v>5</v>
      </c>
      <c r="O97" s="250">
        <f t="shared" si="52"/>
        <v>130000000</v>
      </c>
      <c r="P97" s="250"/>
      <c r="Q97" s="291">
        <v>26000000</v>
      </c>
      <c r="R97" s="291" t="s">
        <v>978</v>
      </c>
      <c r="S97" s="292"/>
      <c r="T97" s="271"/>
      <c r="U97" s="271"/>
      <c r="V97" s="290">
        <v>0</v>
      </c>
      <c r="W97" s="290">
        <v>5</v>
      </c>
      <c r="X97" s="289">
        <f t="shared" si="53"/>
        <v>130000000</v>
      </c>
      <c r="Y97" s="290"/>
      <c r="Z97" s="290"/>
      <c r="AA97" s="289">
        <f t="shared" si="54"/>
        <v>0</v>
      </c>
      <c r="AB97" s="290"/>
      <c r="AC97" s="301"/>
      <c r="AD97" s="302">
        <f t="shared" si="55"/>
        <v>0</v>
      </c>
      <c r="AE97" s="305"/>
      <c r="AF97" s="304"/>
      <c r="AG97" s="302">
        <f t="shared" si="56"/>
        <v>0</v>
      </c>
      <c r="AH97" s="305"/>
      <c r="AI97" s="305"/>
      <c r="AJ97" s="302"/>
      <c r="AK97" s="305"/>
      <c r="AL97" s="305"/>
      <c r="AM97" s="302"/>
      <c r="AN97" s="305"/>
      <c r="AO97" s="305"/>
      <c r="AP97" s="302"/>
      <c r="AQ97" s="304"/>
      <c r="AR97" s="305"/>
      <c r="AS97" s="302">
        <f t="shared" si="57"/>
        <v>0</v>
      </c>
      <c r="AT97" s="304"/>
      <c r="AU97" s="305"/>
      <c r="AV97" s="302">
        <f t="shared" si="58"/>
        <v>0</v>
      </c>
      <c r="AW97" s="304"/>
      <c r="AX97" s="304"/>
      <c r="AY97" s="302">
        <f t="shared" si="59"/>
        <v>0</v>
      </c>
      <c r="AZ97" s="305"/>
      <c r="BA97" s="305"/>
      <c r="BB97" s="302">
        <f t="shared" si="60"/>
        <v>0</v>
      </c>
      <c r="BC97" s="305"/>
      <c r="BD97" s="305"/>
      <c r="BE97" s="302">
        <f t="shared" si="61"/>
        <v>0</v>
      </c>
      <c r="BF97" s="304"/>
      <c r="BG97" s="305"/>
      <c r="BH97" s="302">
        <f t="shared" si="62"/>
        <v>0</v>
      </c>
      <c r="BI97" s="305"/>
      <c r="BJ97" s="305"/>
      <c r="BK97" s="302">
        <f t="shared" si="63"/>
        <v>0</v>
      </c>
      <c r="BL97" s="305"/>
      <c r="BM97" s="305"/>
      <c r="BN97" s="302">
        <f t="shared" si="64"/>
        <v>0</v>
      </c>
      <c r="BO97" s="305"/>
      <c r="BP97" s="305"/>
      <c r="BQ97" s="302">
        <f t="shared" si="65"/>
        <v>0</v>
      </c>
      <c r="BR97" s="305"/>
      <c r="BS97" s="305"/>
      <c r="BT97" s="302">
        <f t="shared" si="66"/>
        <v>0</v>
      </c>
      <c r="BU97" s="305"/>
      <c r="BV97" s="305"/>
      <c r="BW97" s="302">
        <f t="shared" si="67"/>
        <v>0</v>
      </c>
      <c r="BX97" s="305"/>
      <c r="BY97" s="305"/>
      <c r="BZ97" s="302">
        <f t="shared" si="68"/>
        <v>0</v>
      </c>
    </row>
    <row r="98" ht="165.75" spans="1:78">
      <c r="A98" s="223">
        <v>65</v>
      </c>
      <c r="B98" s="223" t="s">
        <v>979</v>
      </c>
      <c r="C98" s="223" t="s">
        <v>972</v>
      </c>
      <c r="D98" s="234" t="s">
        <v>980</v>
      </c>
      <c r="E98" s="223" t="s">
        <v>981</v>
      </c>
      <c r="F98" s="223" t="s">
        <v>866</v>
      </c>
      <c r="G98" s="223">
        <v>3</v>
      </c>
      <c r="H98" s="223" t="s">
        <v>23</v>
      </c>
      <c r="I98" s="223" t="s">
        <v>950</v>
      </c>
      <c r="J98" s="223" t="s">
        <v>18</v>
      </c>
      <c r="K98" s="275">
        <v>9240000</v>
      </c>
      <c r="L98" s="250">
        <v>9240000</v>
      </c>
      <c r="M98" s="250"/>
      <c r="N98" s="250">
        <f t="shared" si="70"/>
        <v>20</v>
      </c>
      <c r="O98" s="250">
        <f t="shared" si="52"/>
        <v>184800000</v>
      </c>
      <c r="P98" s="250"/>
      <c r="Q98" s="291">
        <v>9240000</v>
      </c>
      <c r="R98" s="291" t="s">
        <v>951</v>
      </c>
      <c r="S98" s="292"/>
      <c r="T98" s="271"/>
      <c r="U98" s="271"/>
      <c r="V98" s="290">
        <v>0</v>
      </c>
      <c r="W98" s="290">
        <v>20</v>
      </c>
      <c r="X98" s="289">
        <f t="shared" si="53"/>
        <v>184800000</v>
      </c>
      <c r="Y98" s="290"/>
      <c r="Z98" s="290"/>
      <c r="AA98" s="289">
        <f t="shared" si="54"/>
        <v>0</v>
      </c>
      <c r="AB98" s="290"/>
      <c r="AC98" s="301"/>
      <c r="AD98" s="302">
        <f t="shared" si="55"/>
        <v>0</v>
      </c>
      <c r="AE98" s="305"/>
      <c r="AF98" s="304"/>
      <c r="AG98" s="302">
        <f t="shared" si="56"/>
        <v>0</v>
      </c>
      <c r="AH98" s="305"/>
      <c r="AI98" s="305"/>
      <c r="AJ98" s="302"/>
      <c r="AK98" s="305"/>
      <c r="AL98" s="305"/>
      <c r="AM98" s="302"/>
      <c r="AN98" s="305"/>
      <c r="AO98" s="305"/>
      <c r="AP98" s="302"/>
      <c r="AQ98" s="304"/>
      <c r="AR98" s="305"/>
      <c r="AS98" s="302">
        <f t="shared" si="57"/>
        <v>0</v>
      </c>
      <c r="AT98" s="304"/>
      <c r="AU98" s="305"/>
      <c r="AV98" s="302">
        <f t="shared" si="58"/>
        <v>0</v>
      </c>
      <c r="AW98" s="304"/>
      <c r="AX98" s="304"/>
      <c r="AY98" s="302">
        <f t="shared" si="59"/>
        <v>0</v>
      </c>
      <c r="AZ98" s="305"/>
      <c r="BA98" s="305"/>
      <c r="BB98" s="302">
        <f t="shared" si="60"/>
        <v>0</v>
      </c>
      <c r="BC98" s="305"/>
      <c r="BD98" s="305"/>
      <c r="BE98" s="302">
        <f t="shared" si="61"/>
        <v>0</v>
      </c>
      <c r="BF98" s="304"/>
      <c r="BG98" s="305"/>
      <c r="BH98" s="302">
        <f t="shared" si="62"/>
        <v>0</v>
      </c>
      <c r="BI98" s="305"/>
      <c r="BJ98" s="305"/>
      <c r="BK98" s="302">
        <f t="shared" si="63"/>
        <v>0</v>
      </c>
      <c r="BL98" s="305"/>
      <c r="BM98" s="305"/>
      <c r="BN98" s="302">
        <f t="shared" si="64"/>
        <v>0</v>
      </c>
      <c r="BO98" s="305"/>
      <c r="BP98" s="305"/>
      <c r="BQ98" s="302">
        <f t="shared" si="65"/>
        <v>0</v>
      </c>
      <c r="BR98" s="305"/>
      <c r="BS98" s="305"/>
      <c r="BT98" s="302">
        <f t="shared" si="66"/>
        <v>0</v>
      </c>
      <c r="BU98" s="305"/>
      <c r="BV98" s="305"/>
      <c r="BW98" s="302">
        <f t="shared" si="67"/>
        <v>0</v>
      </c>
      <c r="BX98" s="305"/>
      <c r="BY98" s="305"/>
      <c r="BZ98" s="302">
        <f t="shared" si="68"/>
        <v>0</v>
      </c>
    </row>
    <row r="99" ht="76.5" spans="1:78">
      <c r="A99" s="223">
        <v>66</v>
      </c>
      <c r="B99" s="223" t="s">
        <v>982</v>
      </c>
      <c r="C99" s="223" t="s">
        <v>972</v>
      </c>
      <c r="D99" s="234" t="s">
        <v>983</v>
      </c>
      <c r="E99" s="223" t="s">
        <v>984</v>
      </c>
      <c r="F99" s="223" t="s">
        <v>866</v>
      </c>
      <c r="G99" s="355">
        <v>2</v>
      </c>
      <c r="H99" s="223" t="s">
        <v>23</v>
      </c>
      <c r="I99" s="223" t="s">
        <v>867</v>
      </c>
      <c r="J99" s="223" t="s">
        <v>160</v>
      </c>
      <c r="K99" s="275">
        <v>6900000</v>
      </c>
      <c r="L99" s="250">
        <v>6900000</v>
      </c>
      <c r="M99" s="250"/>
      <c r="N99" s="250">
        <f t="shared" si="70"/>
        <v>20</v>
      </c>
      <c r="O99" s="250">
        <f t="shared" si="52"/>
        <v>138000000</v>
      </c>
      <c r="P99" s="250"/>
      <c r="Q99" s="291">
        <v>6900000</v>
      </c>
      <c r="R99" s="291" t="s">
        <v>664</v>
      </c>
      <c r="S99" s="292"/>
      <c r="T99" s="271"/>
      <c r="U99" s="271"/>
      <c r="V99" s="290">
        <v>0</v>
      </c>
      <c r="W99" s="290">
        <v>20</v>
      </c>
      <c r="X99" s="289">
        <f t="shared" si="53"/>
        <v>138000000</v>
      </c>
      <c r="Y99" s="290"/>
      <c r="Z99" s="290"/>
      <c r="AA99" s="289">
        <f t="shared" si="54"/>
        <v>0</v>
      </c>
      <c r="AB99" s="290"/>
      <c r="AC99" s="301"/>
      <c r="AD99" s="302">
        <f t="shared" si="55"/>
        <v>0</v>
      </c>
      <c r="AE99" s="305"/>
      <c r="AF99" s="304"/>
      <c r="AG99" s="302">
        <f t="shared" si="56"/>
        <v>0</v>
      </c>
      <c r="AH99" s="305"/>
      <c r="AI99" s="305"/>
      <c r="AJ99" s="302"/>
      <c r="AK99" s="305"/>
      <c r="AL99" s="305"/>
      <c r="AM99" s="302"/>
      <c r="AN99" s="305"/>
      <c r="AO99" s="305"/>
      <c r="AP99" s="302"/>
      <c r="AQ99" s="304"/>
      <c r="AR99" s="305"/>
      <c r="AS99" s="302">
        <f t="shared" si="57"/>
        <v>0</v>
      </c>
      <c r="AT99" s="304"/>
      <c r="AU99" s="305"/>
      <c r="AV99" s="302">
        <f t="shared" si="58"/>
        <v>0</v>
      </c>
      <c r="AW99" s="304"/>
      <c r="AX99" s="304"/>
      <c r="AY99" s="302">
        <f t="shared" si="59"/>
        <v>0</v>
      </c>
      <c r="AZ99" s="305"/>
      <c r="BA99" s="305"/>
      <c r="BB99" s="302">
        <f t="shared" si="60"/>
        <v>0</v>
      </c>
      <c r="BC99" s="305"/>
      <c r="BD99" s="305"/>
      <c r="BE99" s="302">
        <f t="shared" si="61"/>
        <v>0</v>
      </c>
      <c r="BF99" s="304"/>
      <c r="BG99" s="305"/>
      <c r="BH99" s="302">
        <f t="shared" si="62"/>
        <v>0</v>
      </c>
      <c r="BI99" s="305"/>
      <c r="BJ99" s="305"/>
      <c r="BK99" s="302">
        <f t="shared" si="63"/>
        <v>0</v>
      </c>
      <c r="BL99" s="305"/>
      <c r="BM99" s="305"/>
      <c r="BN99" s="302">
        <f t="shared" si="64"/>
        <v>0</v>
      </c>
      <c r="BO99" s="305"/>
      <c r="BP99" s="305"/>
      <c r="BQ99" s="302">
        <f t="shared" si="65"/>
        <v>0</v>
      </c>
      <c r="BR99" s="305"/>
      <c r="BS99" s="305"/>
      <c r="BT99" s="302">
        <f t="shared" si="66"/>
        <v>0</v>
      </c>
      <c r="BU99" s="305"/>
      <c r="BV99" s="305"/>
      <c r="BW99" s="302">
        <f t="shared" si="67"/>
        <v>0</v>
      </c>
      <c r="BX99" s="305"/>
      <c r="BY99" s="305"/>
      <c r="BZ99" s="302">
        <f t="shared" si="68"/>
        <v>0</v>
      </c>
    </row>
    <row r="100" ht="140.25" spans="1:78">
      <c r="A100" s="223">
        <v>67</v>
      </c>
      <c r="B100" s="223" t="s">
        <v>985</v>
      </c>
      <c r="C100" s="223" t="s">
        <v>972</v>
      </c>
      <c r="D100" s="234" t="s">
        <v>986</v>
      </c>
      <c r="E100" s="485" t="s">
        <v>987</v>
      </c>
      <c r="F100" s="485" t="s">
        <v>871</v>
      </c>
      <c r="G100" s="250">
        <v>3</v>
      </c>
      <c r="H100" s="485" t="s">
        <v>23</v>
      </c>
      <c r="I100" s="485" t="s">
        <v>843</v>
      </c>
      <c r="J100" s="485" t="s">
        <v>464</v>
      </c>
      <c r="K100" s="284">
        <v>8400000</v>
      </c>
      <c r="L100" s="250">
        <v>8400000</v>
      </c>
      <c r="M100" s="250"/>
      <c r="N100" s="250">
        <f t="shared" si="70"/>
        <v>20</v>
      </c>
      <c r="O100" s="250">
        <f t="shared" si="52"/>
        <v>168000000</v>
      </c>
      <c r="P100" s="250"/>
      <c r="Q100" s="291">
        <v>8400000</v>
      </c>
      <c r="R100" s="291" t="s">
        <v>664</v>
      </c>
      <c r="S100" s="292"/>
      <c r="T100" s="271"/>
      <c r="U100" s="271"/>
      <c r="V100" s="290">
        <v>0</v>
      </c>
      <c r="W100" s="290">
        <v>20</v>
      </c>
      <c r="X100" s="289">
        <f t="shared" si="53"/>
        <v>168000000</v>
      </c>
      <c r="Y100" s="290"/>
      <c r="Z100" s="290"/>
      <c r="AA100" s="289">
        <f t="shared" si="54"/>
        <v>0</v>
      </c>
      <c r="AB100" s="290"/>
      <c r="AC100" s="301"/>
      <c r="AD100" s="302">
        <f t="shared" si="55"/>
        <v>0</v>
      </c>
      <c r="AE100" s="305"/>
      <c r="AF100" s="304"/>
      <c r="AG100" s="302">
        <f t="shared" si="56"/>
        <v>0</v>
      </c>
      <c r="AH100" s="305"/>
      <c r="AI100" s="305"/>
      <c r="AJ100" s="302"/>
      <c r="AK100" s="305"/>
      <c r="AL100" s="305"/>
      <c r="AM100" s="302"/>
      <c r="AN100" s="305"/>
      <c r="AO100" s="305"/>
      <c r="AP100" s="302"/>
      <c r="AQ100" s="304"/>
      <c r="AR100" s="305"/>
      <c r="AS100" s="302">
        <f t="shared" si="57"/>
        <v>0</v>
      </c>
      <c r="AT100" s="304"/>
      <c r="AU100" s="305"/>
      <c r="AV100" s="302">
        <f t="shared" si="58"/>
        <v>0</v>
      </c>
      <c r="AW100" s="304"/>
      <c r="AX100" s="304"/>
      <c r="AY100" s="302">
        <f t="shared" si="59"/>
        <v>0</v>
      </c>
      <c r="AZ100" s="305"/>
      <c r="BA100" s="305"/>
      <c r="BB100" s="302">
        <f t="shared" si="60"/>
        <v>0</v>
      </c>
      <c r="BC100" s="305"/>
      <c r="BD100" s="305"/>
      <c r="BE100" s="302">
        <f t="shared" si="61"/>
        <v>0</v>
      </c>
      <c r="BF100" s="304"/>
      <c r="BG100" s="305"/>
      <c r="BH100" s="302">
        <f t="shared" si="62"/>
        <v>0</v>
      </c>
      <c r="BI100" s="305"/>
      <c r="BJ100" s="305"/>
      <c r="BK100" s="302">
        <f t="shared" si="63"/>
        <v>0</v>
      </c>
      <c r="BL100" s="305"/>
      <c r="BM100" s="305"/>
      <c r="BN100" s="302">
        <f t="shared" si="64"/>
        <v>0</v>
      </c>
      <c r="BO100" s="305"/>
      <c r="BP100" s="305"/>
      <c r="BQ100" s="302">
        <f t="shared" si="65"/>
        <v>0</v>
      </c>
      <c r="BR100" s="305"/>
      <c r="BS100" s="305"/>
      <c r="BT100" s="302">
        <f t="shared" si="66"/>
        <v>0</v>
      </c>
      <c r="BU100" s="305"/>
      <c r="BV100" s="305"/>
      <c r="BW100" s="302">
        <f t="shared" si="67"/>
        <v>0</v>
      </c>
      <c r="BX100" s="305"/>
      <c r="BY100" s="305"/>
      <c r="BZ100" s="302">
        <f t="shared" si="68"/>
        <v>0</v>
      </c>
    </row>
    <row r="101" ht="191.25" spans="1:78">
      <c r="A101" s="223">
        <v>68</v>
      </c>
      <c r="B101" s="223" t="s">
        <v>988</v>
      </c>
      <c r="C101" s="249" t="s">
        <v>972</v>
      </c>
      <c r="D101" s="234" t="s">
        <v>989</v>
      </c>
      <c r="E101" s="485" t="s">
        <v>990</v>
      </c>
      <c r="F101" s="485" t="s">
        <v>493</v>
      </c>
      <c r="G101" s="250">
        <v>3</v>
      </c>
      <c r="H101" s="485" t="s">
        <v>23</v>
      </c>
      <c r="I101" s="485" t="s">
        <v>991</v>
      </c>
      <c r="J101" s="485" t="s">
        <v>464</v>
      </c>
      <c r="K101" s="275">
        <v>8500000</v>
      </c>
      <c r="L101" s="250">
        <v>8500000</v>
      </c>
      <c r="M101" s="250"/>
      <c r="N101" s="250">
        <f t="shared" si="70"/>
        <v>10</v>
      </c>
      <c r="O101" s="250">
        <f t="shared" si="52"/>
        <v>85000000</v>
      </c>
      <c r="P101" s="250"/>
      <c r="Q101" s="291">
        <v>8500000</v>
      </c>
      <c r="R101" s="291" t="s">
        <v>951</v>
      </c>
      <c r="S101" s="292"/>
      <c r="T101" s="271"/>
      <c r="U101" s="271"/>
      <c r="V101" s="290">
        <v>0</v>
      </c>
      <c r="W101" s="290">
        <v>10</v>
      </c>
      <c r="X101" s="289">
        <f t="shared" si="53"/>
        <v>85000000</v>
      </c>
      <c r="Y101" s="290"/>
      <c r="Z101" s="290"/>
      <c r="AA101" s="289">
        <f t="shared" si="54"/>
        <v>0</v>
      </c>
      <c r="AB101" s="290"/>
      <c r="AC101" s="301"/>
      <c r="AD101" s="302">
        <f t="shared" si="55"/>
        <v>0</v>
      </c>
      <c r="AE101" s="305"/>
      <c r="AF101" s="304"/>
      <c r="AG101" s="302">
        <f t="shared" si="56"/>
        <v>0</v>
      </c>
      <c r="AH101" s="305"/>
      <c r="AI101" s="305"/>
      <c r="AJ101" s="302"/>
      <c r="AK101" s="305"/>
      <c r="AL101" s="305"/>
      <c r="AM101" s="302"/>
      <c r="AN101" s="305"/>
      <c r="AO101" s="305"/>
      <c r="AP101" s="302"/>
      <c r="AQ101" s="304"/>
      <c r="AR101" s="305"/>
      <c r="AS101" s="302">
        <f t="shared" si="57"/>
        <v>0</v>
      </c>
      <c r="AT101" s="304"/>
      <c r="AU101" s="305"/>
      <c r="AV101" s="302">
        <f t="shared" si="58"/>
        <v>0</v>
      </c>
      <c r="AW101" s="304"/>
      <c r="AX101" s="304"/>
      <c r="AY101" s="302">
        <f t="shared" si="59"/>
        <v>0</v>
      </c>
      <c r="AZ101" s="305"/>
      <c r="BA101" s="305"/>
      <c r="BB101" s="302">
        <f t="shared" si="60"/>
        <v>0</v>
      </c>
      <c r="BC101" s="305"/>
      <c r="BD101" s="305"/>
      <c r="BE101" s="302">
        <f t="shared" si="61"/>
        <v>0</v>
      </c>
      <c r="BF101" s="304"/>
      <c r="BG101" s="305"/>
      <c r="BH101" s="302">
        <f t="shared" si="62"/>
        <v>0</v>
      </c>
      <c r="BI101" s="305"/>
      <c r="BJ101" s="305"/>
      <c r="BK101" s="302">
        <f t="shared" si="63"/>
        <v>0</v>
      </c>
      <c r="BL101" s="305"/>
      <c r="BM101" s="305"/>
      <c r="BN101" s="302">
        <f t="shared" si="64"/>
        <v>0</v>
      </c>
      <c r="BO101" s="305"/>
      <c r="BP101" s="305"/>
      <c r="BQ101" s="302">
        <f t="shared" si="65"/>
        <v>0</v>
      </c>
      <c r="BR101" s="305"/>
      <c r="BS101" s="305"/>
      <c r="BT101" s="302">
        <f t="shared" si="66"/>
        <v>0</v>
      </c>
      <c r="BU101" s="305"/>
      <c r="BV101" s="305"/>
      <c r="BW101" s="302">
        <f t="shared" si="67"/>
        <v>0</v>
      </c>
      <c r="BX101" s="305"/>
      <c r="BY101" s="305"/>
      <c r="BZ101" s="302">
        <f t="shared" si="68"/>
        <v>0</v>
      </c>
    </row>
    <row r="102" ht="114.75" spans="1:78">
      <c r="A102" s="223">
        <v>69</v>
      </c>
      <c r="B102" s="223" t="s">
        <v>992</v>
      </c>
      <c r="C102" s="223" t="s">
        <v>972</v>
      </c>
      <c r="D102" s="234" t="s">
        <v>993</v>
      </c>
      <c r="E102" s="223" t="s">
        <v>994</v>
      </c>
      <c r="F102" s="223" t="s">
        <v>866</v>
      </c>
      <c r="G102" s="223">
        <v>5</v>
      </c>
      <c r="H102" s="223" t="s">
        <v>23</v>
      </c>
      <c r="I102" s="223" t="s">
        <v>663</v>
      </c>
      <c r="J102" s="223" t="s">
        <v>56</v>
      </c>
      <c r="K102" s="285">
        <v>6800000</v>
      </c>
      <c r="L102" s="250">
        <v>6800000</v>
      </c>
      <c r="M102" s="250"/>
      <c r="N102" s="250">
        <f t="shared" si="70"/>
        <v>20</v>
      </c>
      <c r="O102" s="250">
        <f t="shared" si="52"/>
        <v>136000000</v>
      </c>
      <c r="P102" s="250"/>
      <c r="Q102" s="291">
        <v>6800000</v>
      </c>
      <c r="R102" s="291" t="s">
        <v>664</v>
      </c>
      <c r="S102" s="292"/>
      <c r="T102" s="271"/>
      <c r="U102" s="271"/>
      <c r="V102" s="290">
        <v>0</v>
      </c>
      <c r="W102" s="290">
        <v>20</v>
      </c>
      <c r="X102" s="289">
        <f t="shared" si="53"/>
        <v>136000000</v>
      </c>
      <c r="Y102" s="290"/>
      <c r="Z102" s="290"/>
      <c r="AA102" s="289">
        <f t="shared" si="54"/>
        <v>0</v>
      </c>
      <c r="AB102" s="290"/>
      <c r="AC102" s="301"/>
      <c r="AD102" s="302">
        <f t="shared" si="55"/>
        <v>0</v>
      </c>
      <c r="AE102" s="305"/>
      <c r="AF102" s="304"/>
      <c r="AG102" s="302">
        <f t="shared" si="56"/>
        <v>0</v>
      </c>
      <c r="AH102" s="305"/>
      <c r="AI102" s="305"/>
      <c r="AJ102" s="302"/>
      <c r="AK102" s="305"/>
      <c r="AL102" s="305"/>
      <c r="AM102" s="302"/>
      <c r="AN102" s="305"/>
      <c r="AO102" s="305"/>
      <c r="AP102" s="302"/>
      <c r="AQ102" s="304"/>
      <c r="AR102" s="305"/>
      <c r="AS102" s="302">
        <f t="shared" si="57"/>
        <v>0</v>
      </c>
      <c r="AT102" s="304"/>
      <c r="AU102" s="305"/>
      <c r="AV102" s="302">
        <f t="shared" si="58"/>
        <v>0</v>
      </c>
      <c r="AW102" s="304"/>
      <c r="AX102" s="304"/>
      <c r="AY102" s="302">
        <f t="shared" si="59"/>
        <v>0</v>
      </c>
      <c r="AZ102" s="305"/>
      <c r="BA102" s="305"/>
      <c r="BB102" s="302">
        <f t="shared" si="60"/>
        <v>0</v>
      </c>
      <c r="BC102" s="305"/>
      <c r="BD102" s="305"/>
      <c r="BE102" s="302">
        <f t="shared" si="61"/>
        <v>0</v>
      </c>
      <c r="BF102" s="304"/>
      <c r="BG102" s="305"/>
      <c r="BH102" s="302">
        <f t="shared" si="62"/>
        <v>0</v>
      </c>
      <c r="BI102" s="305"/>
      <c r="BJ102" s="305"/>
      <c r="BK102" s="302">
        <f t="shared" si="63"/>
        <v>0</v>
      </c>
      <c r="BL102" s="305"/>
      <c r="BM102" s="305"/>
      <c r="BN102" s="302">
        <f t="shared" si="64"/>
        <v>0</v>
      </c>
      <c r="BO102" s="305"/>
      <c r="BP102" s="305"/>
      <c r="BQ102" s="302">
        <f t="shared" si="65"/>
        <v>0</v>
      </c>
      <c r="BR102" s="305"/>
      <c r="BS102" s="305"/>
      <c r="BT102" s="302">
        <f t="shared" si="66"/>
        <v>0</v>
      </c>
      <c r="BU102" s="305"/>
      <c r="BV102" s="305"/>
      <c r="BW102" s="302">
        <f t="shared" si="67"/>
        <v>0</v>
      </c>
      <c r="BX102" s="305"/>
      <c r="BY102" s="305"/>
      <c r="BZ102" s="302">
        <f t="shared" si="68"/>
        <v>0</v>
      </c>
    </row>
    <row r="103" ht="178.5" spans="1:78">
      <c r="A103" s="223">
        <v>70</v>
      </c>
      <c r="B103" s="223" t="s">
        <v>995</v>
      </c>
      <c r="C103" s="249" t="s">
        <v>972</v>
      </c>
      <c r="D103" s="234" t="s">
        <v>996</v>
      </c>
      <c r="E103" s="485" t="s">
        <v>997</v>
      </c>
      <c r="F103" s="485" t="s">
        <v>493</v>
      </c>
      <c r="G103" s="250">
        <v>3</v>
      </c>
      <c r="H103" s="485" t="s">
        <v>23</v>
      </c>
      <c r="I103" s="485" t="s">
        <v>998</v>
      </c>
      <c r="J103" s="485" t="s">
        <v>491</v>
      </c>
      <c r="K103" s="275">
        <v>7100000</v>
      </c>
      <c r="L103" s="250">
        <v>7100000</v>
      </c>
      <c r="M103" s="250"/>
      <c r="N103" s="250">
        <f t="shared" si="70"/>
        <v>20</v>
      </c>
      <c r="O103" s="250">
        <f t="shared" si="52"/>
        <v>142000000</v>
      </c>
      <c r="P103" s="250"/>
      <c r="Q103" s="291">
        <v>7100000</v>
      </c>
      <c r="R103" s="291" t="s">
        <v>999</v>
      </c>
      <c r="S103" s="292"/>
      <c r="T103" s="271"/>
      <c r="U103" s="271"/>
      <c r="V103" s="290">
        <v>0</v>
      </c>
      <c r="W103" s="290">
        <v>20</v>
      </c>
      <c r="X103" s="289">
        <f t="shared" si="53"/>
        <v>142000000</v>
      </c>
      <c r="Y103" s="290"/>
      <c r="Z103" s="290"/>
      <c r="AA103" s="289">
        <f t="shared" si="54"/>
        <v>0</v>
      </c>
      <c r="AB103" s="290"/>
      <c r="AC103" s="301"/>
      <c r="AD103" s="302">
        <f t="shared" si="55"/>
        <v>0</v>
      </c>
      <c r="AE103" s="305"/>
      <c r="AF103" s="304"/>
      <c r="AG103" s="302">
        <f t="shared" si="56"/>
        <v>0</v>
      </c>
      <c r="AH103" s="305"/>
      <c r="AI103" s="305"/>
      <c r="AJ103" s="302"/>
      <c r="AK103" s="305"/>
      <c r="AL103" s="305"/>
      <c r="AM103" s="302"/>
      <c r="AN103" s="305"/>
      <c r="AO103" s="305"/>
      <c r="AP103" s="302"/>
      <c r="AQ103" s="304"/>
      <c r="AR103" s="305"/>
      <c r="AS103" s="302">
        <f t="shared" si="57"/>
        <v>0</v>
      </c>
      <c r="AT103" s="304"/>
      <c r="AU103" s="305"/>
      <c r="AV103" s="302">
        <f t="shared" si="58"/>
        <v>0</v>
      </c>
      <c r="AW103" s="304"/>
      <c r="AX103" s="304"/>
      <c r="AY103" s="302">
        <f t="shared" si="59"/>
        <v>0</v>
      </c>
      <c r="AZ103" s="305"/>
      <c r="BA103" s="305"/>
      <c r="BB103" s="302">
        <f t="shared" si="60"/>
        <v>0</v>
      </c>
      <c r="BC103" s="305"/>
      <c r="BD103" s="305"/>
      <c r="BE103" s="302">
        <f t="shared" si="61"/>
        <v>0</v>
      </c>
      <c r="BF103" s="304"/>
      <c r="BG103" s="305"/>
      <c r="BH103" s="302">
        <f t="shared" si="62"/>
        <v>0</v>
      </c>
      <c r="BI103" s="305"/>
      <c r="BJ103" s="305"/>
      <c r="BK103" s="302">
        <f t="shared" si="63"/>
        <v>0</v>
      </c>
      <c r="BL103" s="305"/>
      <c r="BM103" s="305"/>
      <c r="BN103" s="302">
        <f t="shared" si="64"/>
        <v>0</v>
      </c>
      <c r="BO103" s="305"/>
      <c r="BP103" s="305"/>
      <c r="BQ103" s="302">
        <f t="shared" si="65"/>
        <v>0</v>
      </c>
      <c r="BR103" s="305"/>
      <c r="BS103" s="305"/>
      <c r="BT103" s="302">
        <f t="shared" si="66"/>
        <v>0</v>
      </c>
      <c r="BU103" s="305"/>
      <c r="BV103" s="305"/>
      <c r="BW103" s="302">
        <f t="shared" si="67"/>
        <v>0</v>
      </c>
      <c r="BX103" s="305"/>
      <c r="BY103" s="305"/>
      <c r="BZ103" s="302">
        <f t="shared" si="68"/>
        <v>0</v>
      </c>
    </row>
    <row r="104" ht="89.25" spans="1:78">
      <c r="A104" s="223">
        <v>71</v>
      </c>
      <c r="B104" s="223" t="s">
        <v>1000</v>
      </c>
      <c r="C104" s="223" t="s">
        <v>972</v>
      </c>
      <c r="D104" s="234" t="s">
        <v>1001</v>
      </c>
      <c r="E104" s="223" t="s">
        <v>1002</v>
      </c>
      <c r="F104" s="223" t="s">
        <v>866</v>
      </c>
      <c r="G104" s="250">
        <v>2</v>
      </c>
      <c r="H104" s="223" t="s">
        <v>23</v>
      </c>
      <c r="I104" s="223" t="s">
        <v>867</v>
      </c>
      <c r="J104" s="223" t="s">
        <v>160</v>
      </c>
      <c r="K104" s="364">
        <v>6900000</v>
      </c>
      <c r="L104" s="250">
        <v>6900000</v>
      </c>
      <c r="M104" s="250"/>
      <c r="N104" s="250">
        <f t="shared" si="70"/>
        <v>20</v>
      </c>
      <c r="O104" s="250">
        <f t="shared" si="52"/>
        <v>138000000</v>
      </c>
      <c r="P104" s="250"/>
      <c r="Q104" s="291">
        <v>6900000</v>
      </c>
      <c r="R104" s="291" t="s">
        <v>664</v>
      </c>
      <c r="S104" s="292"/>
      <c r="T104" s="271"/>
      <c r="U104" s="271"/>
      <c r="V104" s="290">
        <v>0</v>
      </c>
      <c r="W104" s="290">
        <v>20</v>
      </c>
      <c r="X104" s="289">
        <f t="shared" si="53"/>
        <v>138000000</v>
      </c>
      <c r="Y104" s="290"/>
      <c r="Z104" s="290"/>
      <c r="AA104" s="289">
        <f t="shared" si="54"/>
        <v>0</v>
      </c>
      <c r="AB104" s="290"/>
      <c r="AC104" s="301"/>
      <c r="AD104" s="302">
        <f t="shared" si="55"/>
        <v>0</v>
      </c>
      <c r="AE104" s="305"/>
      <c r="AF104" s="304"/>
      <c r="AG104" s="302">
        <f t="shared" si="56"/>
        <v>0</v>
      </c>
      <c r="AH104" s="305"/>
      <c r="AI104" s="305"/>
      <c r="AJ104" s="302"/>
      <c r="AK104" s="305"/>
      <c r="AL104" s="305"/>
      <c r="AM104" s="302"/>
      <c r="AN104" s="305"/>
      <c r="AO104" s="305"/>
      <c r="AP104" s="302"/>
      <c r="AQ104" s="304"/>
      <c r="AR104" s="305"/>
      <c r="AS104" s="302">
        <f t="shared" si="57"/>
        <v>0</v>
      </c>
      <c r="AT104" s="304"/>
      <c r="AU104" s="305"/>
      <c r="AV104" s="302">
        <f t="shared" si="58"/>
        <v>0</v>
      </c>
      <c r="AW104" s="304"/>
      <c r="AX104" s="304"/>
      <c r="AY104" s="302">
        <f t="shared" si="59"/>
        <v>0</v>
      </c>
      <c r="AZ104" s="305"/>
      <c r="BA104" s="305"/>
      <c r="BB104" s="302">
        <f t="shared" si="60"/>
        <v>0</v>
      </c>
      <c r="BC104" s="305"/>
      <c r="BD104" s="305"/>
      <c r="BE104" s="302">
        <f t="shared" si="61"/>
        <v>0</v>
      </c>
      <c r="BF104" s="304"/>
      <c r="BG104" s="305"/>
      <c r="BH104" s="302">
        <f t="shared" si="62"/>
        <v>0</v>
      </c>
      <c r="BI104" s="305"/>
      <c r="BJ104" s="305"/>
      <c r="BK104" s="302">
        <f t="shared" si="63"/>
        <v>0</v>
      </c>
      <c r="BL104" s="305"/>
      <c r="BM104" s="305"/>
      <c r="BN104" s="302">
        <f t="shared" si="64"/>
        <v>0</v>
      </c>
      <c r="BO104" s="305"/>
      <c r="BP104" s="305"/>
      <c r="BQ104" s="302">
        <f t="shared" si="65"/>
        <v>0</v>
      </c>
      <c r="BR104" s="305"/>
      <c r="BS104" s="305"/>
      <c r="BT104" s="302">
        <f t="shared" si="66"/>
        <v>0</v>
      </c>
      <c r="BU104" s="305"/>
      <c r="BV104" s="305"/>
      <c r="BW104" s="302">
        <f t="shared" si="67"/>
        <v>0</v>
      </c>
      <c r="BX104" s="305"/>
      <c r="BY104" s="305"/>
      <c r="BZ104" s="302">
        <f t="shared" si="68"/>
        <v>0</v>
      </c>
    </row>
    <row r="105" ht="140.25" spans="1:78">
      <c r="A105" s="223">
        <v>72</v>
      </c>
      <c r="B105" s="223" t="s">
        <v>1003</v>
      </c>
      <c r="C105" s="249" t="s">
        <v>972</v>
      </c>
      <c r="D105" s="488" t="s">
        <v>1004</v>
      </c>
      <c r="E105" s="223" t="s">
        <v>1005</v>
      </c>
      <c r="F105" s="223" t="s">
        <v>493</v>
      </c>
      <c r="G105" s="250">
        <v>3</v>
      </c>
      <c r="H105" s="223" t="s">
        <v>23</v>
      </c>
      <c r="I105" s="223" t="s">
        <v>925</v>
      </c>
      <c r="J105" s="223" t="s">
        <v>926</v>
      </c>
      <c r="K105" s="364">
        <v>46000000</v>
      </c>
      <c r="L105" s="250"/>
      <c r="M105" s="250"/>
      <c r="N105" s="250">
        <f t="shared" si="70"/>
        <v>5</v>
      </c>
      <c r="O105" s="250">
        <f t="shared" si="52"/>
        <v>230000000</v>
      </c>
      <c r="P105" s="250"/>
      <c r="Q105" s="291">
        <v>46000000</v>
      </c>
      <c r="R105" s="291">
        <v>0</v>
      </c>
      <c r="S105" s="292"/>
      <c r="T105" s="271"/>
      <c r="U105" s="271"/>
      <c r="V105" s="290">
        <v>0</v>
      </c>
      <c r="W105" s="290">
        <v>5</v>
      </c>
      <c r="X105" s="289">
        <f t="shared" si="53"/>
        <v>230000000</v>
      </c>
      <c r="Y105" s="290"/>
      <c r="Z105" s="290"/>
      <c r="AA105" s="289">
        <f t="shared" si="54"/>
        <v>0</v>
      </c>
      <c r="AB105" s="290"/>
      <c r="AC105" s="301"/>
      <c r="AD105" s="302">
        <f t="shared" si="55"/>
        <v>0</v>
      </c>
      <c r="AE105" s="305"/>
      <c r="AF105" s="304"/>
      <c r="AG105" s="302">
        <f t="shared" si="56"/>
        <v>0</v>
      </c>
      <c r="AH105" s="305"/>
      <c r="AI105" s="305"/>
      <c r="AJ105" s="302"/>
      <c r="AK105" s="305"/>
      <c r="AL105" s="305"/>
      <c r="AM105" s="302"/>
      <c r="AN105" s="305"/>
      <c r="AO105" s="305"/>
      <c r="AP105" s="302"/>
      <c r="AQ105" s="304"/>
      <c r="AR105" s="305"/>
      <c r="AS105" s="302">
        <f t="shared" si="57"/>
        <v>0</v>
      </c>
      <c r="AT105" s="304"/>
      <c r="AU105" s="305"/>
      <c r="AV105" s="302">
        <f t="shared" si="58"/>
        <v>0</v>
      </c>
      <c r="AW105" s="304"/>
      <c r="AX105" s="304"/>
      <c r="AY105" s="302">
        <f t="shared" si="59"/>
        <v>0</v>
      </c>
      <c r="AZ105" s="305"/>
      <c r="BA105" s="305"/>
      <c r="BB105" s="302">
        <f t="shared" si="60"/>
        <v>0</v>
      </c>
      <c r="BC105" s="305"/>
      <c r="BD105" s="305"/>
      <c r="BE105" s="302">
        <f t="shared" si="61"/>
        <v>0</v>
      </c>
      <c r="BF105" s="304"/>
      <c r="BG105" s="305"/>
      <c r="BH105" s="302">
        <f t="shared" si="62"/>
        <v>0</v>
      </c>
      <c r="BI105" s="305"/>
      <c r="BJ105" s="305"/>
      <c r="BK105" s="302">
        <f t="shared" si="63"/>
        <v>0</v>
      </c>
      <c r="BL105" s="305"/>
      <c r="BM105" s="305"/>
      <c r="BN105" s="302">
        <f t="shared" si="64"/>
        <v>0</v>
      </c>
      <c r="BO105" s="305"/>
      <c r="BP105" s="305"/>
      <c r="BQ105" s="302">
        <f t="shared" si="65"/>
        <v>0</v>
      </c>
      <c r="BR105" s="305"/>
      <c r="BS105" s="305"/>
      <c r="BT105" s="302">
        <f t="shared" si="66"/>
        <v>0</v>
      </c>
      <c r="BU105" s="305"/>
      <c r="BV105" s="305"/>
      <c r="BW105" s="302">
        <f t="shared" si="67"/>
        <v>0</v>
      </c>
      <c r="BX105" s="305"/>
      <c r="BY105" s="305"/>
      <c r="BZ105" s="302">
        <f t="shared" si="68"/>
        <v>0</v>
      </c>
    </row>
    <row r="106" ht="140.25" spans="1:78">
      <c r="A106" s="223">
        <v>73</v>
      </c>
      <c r="B106" s="223" t="s">
        <v>1006</v>
      </c>
      <c r="C106" s="223" t="s">
        <v>972</v>
      </c>
      <c r="D106" s="356" t="s">
        <v>1007</v>
      </c>
      <c r="E106" s="357" t="s">
        <v>1008</v>
      </c>
      <c r="F106" s="357" t="s">
        <v>1009</v>
      </c>
      <c r="G106" s="250">
        <v>2</v>
      </c>
      <c r="H106" s="223" t="s">
        <v>81</v>
      </c>
      <c r="I106" s="357" t="s">
        <v>938</v>
      </c>
      <c r="J106" s="223" t="s">
        <v>160</v>
      </c>
      <c r="K106" s="275">
        <v>2500000</v>
      </c>
      <c r="L106" s="250">
        <v>1480000</v>
      </c>
      <c r="M106" s="250"/>
      <c r="N106" s="250">
        <f t="shared" si="70"/>
        <v>5</v>
      </c>
      <c r="O106" s="250">
        <f t="shared" si="52"/>
        <v>12500000</v>
      </c>
      <c r="P106" s="250"/>
      <c r="Q106" s="291">
        <v>1480000</v>
      </c>
      <c r="R106" s="291" t="s">
        <v>1010</v>
      </c>
      <c r="S106" s="292"/>
      <c r="T106" s="271"/>
      <c r="U106" s="271"/>
      <c r="V106" s="290">
        <v>0</v>
      </c>
      <c r="W106" s="290">
        <v>5</v>
      </c>
      <c r="X106" s="289">
        <f t="shared" si="53"/>
        <v>12500000</v>
      </c>
      <c r="Y106" s="290"/>
      <c r="Z106" s="290"/>
      <c r="AA106" s="289">
        <f t="shared" si="54"/>
        <v>0</v>
      </c>
      <c r="AB106" s="290"/>
      <c r="AC106" s="301"/>
      <c r="AD106" s="302">
        <f t="shared" si="55"/>
        <v>0</v>
      </c>
      <c r="AE106" s="305"/>
      <c r="AF106" s="304"/>
      <c r="AG106" s="302">
        <f t="shared" si="56"/>
        <v>0</v>
      </c>
      <c r="AH106" s="305"/>
      <c r="AI106" s="305"/>
      <c r="AJ106" s="302"/>
      <c r="AK106" s="305"/>
      <c r="AL106" s="305"/>
      <c r="AM106" s="302"/>
      <c r="AN106" s="305"/>
      <c r="AO106" s="305"/>
      <c r="AP106" s="302"/>
      <c r="AQ106" s="304"/>
      <c r="AR106" s="305"/>
      <c r="AS106" s="302">
        <f t="shared" si="57"/>
        <v>0</v>
      </c>
      <c r="AT106" s="304"/>
      <c r="AU106" s="305"/>
      <c r="AV106" s="302">
        <f t="shared" si="58"/>
        <v>0</v>
      </c>
      <c r="AW106" s="304"/>
      <c r="AX106" s="304"/>
      <c r="AY106" s="302">
        <f t="shared" si="59"/>
        <v>0</v>
      </c>
      <c r="AZ106" s="305"/>
      <c r="BA106" s="305"/>
      <c r="BB106" s="302">
        <f t="shared" si="60"/>
        <v>0</v>
      </c>
      <c r="BC106" s="305"/>
      <c r="BD106" s="305"/>
      <c r="BE106" s="302">
        <f t="shared" si="61"/>
        <v>0</v>
      </c>
      <c r="BF106" s="304"/>
      <c r="BG106" s="305"/>
      <c r="BH106" s="302">
        <f t="shared" si="62"/>
        <v>0</v>
      </c>
      <c r="BI106" s="305"/>
      <c r="BJ106" s="305"/>
      <c r="BK106" s="302">
        <f t="shared" si="63"/>
        <v>0</v>
      </c>
      <c r="BL106" s="305"/>
      <c r="BM106" s="305"/>
      <c r="BN106" s="302">
        <f t="shared" si="64"/>
        <v>0</v>
      </c>
      <c r="BO106" s="305"/>
      <c r="BP106" s="305"/>
      <c r="BQ106" s="302">
        <f t="shared" si="65"/>
        <v>0</v>
      </c>
      <c r="BR106" s="305"/>
      <c r="BS106" s="305"/>
      <c r="BT106" s="302">
        <f t="shared" si="66"/>
        <v>0</v>
      </c>
      <c r="BU106" s="305"/>
      <c r="BV106" s="305"/>
      <c r="BW106" s="302">
        <f t="shared" si="67"/>
        <v>0</v>
      </c>
      <c r="BX106" s="305"/>
      <c r="BY106" s="305"/>
      <c r="BZ106" s="302">
        <f t="shared" si="68"/>
        <v>0</v>
      </c>
    </row>
    <row r="107" ht="37.5" spans="1:78">
      <c r="A107" s="223" t="s">
        <v>638</v>
      </c>
      <c r="B107" s="223"/>
      <c r="C107" s="228" t="s">
        <v>1011</v>
      </c>
      <c r="D107" s="229" t="s">
        <v>1012</v>
      </c>
      <c r="E107" s="118"/>
      <c r="F107" s="118"/>
      <c r="G107" s="223"/>
      <c r="H107" s="223"/>
      <c r="I107" s="223"/>
      <c r="J107" s="223"/>
      <c r="K107" s="275"/>
      <c r="L107" s="250">
        <v>0</v>
      </c>
      <c r="M107" s="250"/>
      <c r="N107" s="250"/>
      <c r="O107" s="250">
        <f t="shared" si="52"/>
        <v>0</v>
      </c>
      <c r="P107" s="250"/>
      <c r="Q107" s="291"/>
      <c r="R107" s="291"/>
      <c r="S107" s="292"/>
      <c r="T107" s="271"/>
      <c r="U107" s="271"/>
      <c r="V107" s="290">
        <v>0</v>
      </c>
      <c r="W107" s="290">
        <v>0</v>
      </c>
      <c r="X107" s="289">
        <f t="shared" si="53"/>
        <v>0</v>
      </c>
      <c r="Y107" s="290"/>
      <c r="Z107" s="290"/>
      <c r="AA107" s="289">
        <f t="shared" si="54"/>
        <v>0</v>
      </c>
      <c r="AB107" s="290"/>
      <c r="AC107" s="301"/>
      <c r="AD107" s="302">
        <f t="shared" si="55"/>
        <v>0</v>
      </c>
      <c r="AE107" s="305"/>
      <c r="AF107" s="304"/>
      <c r="AG107" s="302">
        <f t="shared" si="56"/>
        <v>0</v>
      </c>
      <c r="AH107" s="305"/>
      <c r="AI107" s="305"/>
      <c r="AJ107" s="302"/>
      <c r="AK107" s="305"/>
      <c r="AL107" s="305"/>
      <c r="AM107" s="302"/>
      <c r="AN107" s="305"/>
      <c r="AO107" s="305"/>
      <c r="AP107" s="302"/>
      <c r="AQ107" s="304"/>
      <c r="AR107" s="305"/>
      <c r="AS107" s="302">
        <f t="shared" si="57"/>
        <v>0</v>
      </c>
      <c r="AT107" s="304"/>
      <c r="AU107" s="305"/>
      <c r="AV107" s="302">
        <f t="shared" si="58"/>
        <v>0</v>
      </c>
      <c r="AW107" s="304"/>
      <c r="AX107" s="304"/>
      <c r="AY107" s="302">
        <f t="shared" si="59"/>
        <v>0</v>
      </c>
      <c r="AZ107" s="305"/>
      <c r="BA107" s="305"/>
      <c r="BB107" s="302">
        <f t="shared" si="60"/>
        <v>0</v>
      </c>
      <c r="BC107" s="305"/>
      <c r="BD107" s="305"/>
      <c r="BE107" s="302">
        <f t="shared" si="61"/>
        <v>0</v>
      </c>
      <c r="BF107" s="304"/>
      <c r="BG107" s="305"/>
      <c r="BH107" s="302">
        <f t="shared" si="62"/>
        <v>0</v>
      </c>
      <c r="BI107" s="305"/>
      <c r="BJ107" s="305"/>
      <c r="BK107" s="302">
        <f t="shared" si="63"/>
        <v>0</v>
      </c>
      <c r="BL107" s="305"/>
      <c r="BM107" s="305"/>
      <c r="BN107" s="302">
        <f t="shared" si="64"/>
        <v>0</v>
      </c>
      <c r="BO107" s="305"/>
      <c r="BP107" s="305"/>
      <c r="BQ107" s="302">
        <f t="shared" si="65"/>
        <v>0</v>
      </c>
      <c r="BR107" s="305"/>
      <c r="BS107" s="305"/>
      <c r="BT107" s="302">
        <f t="shared" si="66"/>
        <v>0</v>
      </c>
      <c r="BU107" s="305"/>
      <c r="BV107" s="305"/>
      <c r="BW107" s="302">
        <f t="shared" si="67"/>
        <v>0</v>
      </c>
      <c r="BX107" s="305"/>
      <c r="BY107" s="305"/>
      <c r="BZ107" s="302">
        <f t="shared" si="68"/>
        <v>0</v>
      </c>
    </row>
    <row r="108" ht="47.25" spans="1:78">
      <c r="A108" s="223">
        <v>74</v>
      </c>
      <c r="B108" s="223" t="s">
        <v>1013</v>
      </c>
      <c r="C108" s="249" t="s">
        <v>1011</v>
      </c>
      <c r="D108" s="234" t="s">
        <v>1014</v>
      </c>
      <c r="E108" s="360" t="s">
        <v>1015</v>
      </c>
      <c r="F108" s="360" t="s">
        <v>670</v>
      </c>
      <c r="G108" s="223">
        <v>5</v>
      </c>
      <c r="H108" s="360" t="s">
        <v>23</v>
      </c>
      <c r="I108" s="360" t="s">
        <v>839</v>
      </c>
      <c r="J108" s="360" t="s">
        <v>56</v>
      </c>
      <c r="K108" s="275">
        <v>45000</v>
      </c>
      <c r="L108" s="250">
        <v>45000</v>
      </c>
      <c r="M108" s="250"/>
      <c r="N108" s="250">
        <f>W108+Z108+AC108+AF108+AI108+AL108+AO108+AR108+AU108+AX108+BA108+BD108+BG108+BM108+BP108+BS108+BV108+BY108</f>
        <v>300</v>
      </c>
      <c r="O108" s="250">
        <f t="shared" si="52"/>
        <v>13500000</v>
      </c>
      <c r="P108" s="250"/>
      <c r="Q108" s="291">
        <v>45000</v>
      </c>
      <c r="R108" s="291" t="s">
        <v>664</v>
      </c>
      <c r="S108" s="292"/>
      <c r="T108" s="271"/>
      <c r="U108" s="271"/>
      <c r="V108" s="290">
        <v>4</v>
      </c>
      <c r="W108" s="290">
        <v>300</v>
      </c>
      <c r="X108" s="289">
        <f t="shared" si="53"/>
        <v>13500000</v>
      </c>
      <c r="Y108" s="290"/>
      <c r="Z108" s="290"/>
      <c r="AA108" s="289">
        <f t="shared" si="54"/>
        <v>0</v>
      </c>
      <c r="AB108" s="290"/>
      <c r="AC108" s="301"/>
      <c r="AD108" s="302">
        <f t="shared" si="55"/>
        <v>0</v>
      </c>
      <c r="AE108" s="305"/>
      <c r="AF108" s="304"/>
      <c r="AG108" s="302">
        <f t="shared" si="56"/>
        <v>0</v>
      </c>
      <c r="AH108" s="305"/>
      <c r="AI108" s="305"/>
      <c r="AJ108" s="302"/>
      <c r="AK108" s="305"/>
      <c r="AL108" s="305"/>
      <c r="AM108" s="302"/>
      <c r="AN108" s="305"/>
      <c r="AO108" s="305"/>
      <c r="AP108" s="302"/>
      <c r="AQ108" s="304"/>
      <c r="AR108" s="305"/>
      <c r="AS108" s="302">
        <f t="shared" si="57"/>
        <v>0</v>
      </c>
      <c r="AT108" s="304"/>
      <c r="AU108" s="305"/>
      <c r="AV108" s="302">
        <f t="shared" si="58"/>
        <v>0</v>
      </c>
      <c r="AW108" s="304"/>
      <c r="AX108" s="304"/>
      <c r="AY108" s="302">
        <f t="shared" si="59"/>
        <v>0</v>
      </c>
      <c r="AZ108" s="305"/>
      <c r="BA108" s="305"/>
      <c r="BB108" s="302">
        <f t="shared" si="60"/>
        <v>0</v>
      </c>
      <c r="BC108" s="305"/>
      <c r="BD108" s="305"/>
      <c r="BE108" s="302">
        <f t="shared" si="61"/>
        <v>0</v>
      </c>
      <c r="BF108" s="304"/>
      <c r="BG108" s="305"/>
      <c r="BH108" s="302">
        <f t="shared" si="62"/>
        <v>0</v>
      </c>
      <c r="BI108" s="305"/>
      <c r="BJ108" s="305"/>
      <c r="BK108" s="302">
        <f t="shared" si="63"/>
        <v>0</v>
      </c>
      <c r="BL108" s="305"/>
      <c r="BM108" s="305"/>
      <c r="BN108" s="302">
        <f t="shared" si="64"/>
        <v>0</v>
      </c>
      <c r="BO108" s="305"/>
      <c r="BP108" s="305"/>
      <c r="BQ108" s="302">
        <f t="shared" si="65"/>
        <v>0</v>
      </c>
      <c r="BR108" s="305"/>
      <c r="BS108" s="305"/>
      <c r="BT108" s="302">
        <f t="shared" si="66"/>
        <v>0</v>
      </c>
      <c r="BU108" s="305"/>
      <c r="BV108" s="305"/>
      <c r="BW108" s="302">
        <f t="shared" si="67"/>
        <v>0</v>
      </c>
      <c r="BX108" s="305"/>
      <c r="BY108" s="305"/>
      <c r="BZ108" s="302">
        <f t="shared" si="68"/>
        <v>0</v>
      </c>
    </row>
    <row r="109" ht="47.25" spans="1:78">
      <c r="A109" s="223">
        <v>75</v>
      </c>
      <c r="B109" s="223" t="s">
        <v>1016</v>
      </c>
      <c r="C109" s="223" t="s">
        <v>1011</v>
      </c>
      <c r="D109" s="234" t="s">
        <v>1017</v>
      </c>
      <c r="E109" s="223" t="s">
        <v>1018</v>
      </c>
      <c r="F109" s="223" t="s">
        <v>493</v>
      </c>
      <c r="G109" s="223">
        <v>5</v>
      </c>
      <c r="H109" s="223" t="s">
        <v>23</v>
      </c>
      <c r="I109" s="223" t="s">
        <v>839</v>
      </c>
      <c r="J109" s="223" t="s">
        <v>56</v>
      </c>
      <c r="K109" s="278">
        <v>180000</v>
      </c>
      <c r="L109" s="250">
        <v>180000</v>
      </c>
      <c r="M109" s="250"/>
      <c r="N109" s="250">
        <f>W109+Z109+AC109+AF109+AI109+AL109+AO109+AR109+AU109+AX109+BA109+BD109+BG109+BM109+BP109+BS109+BV109+BY109</f>
        <v>25</v>
      </c>
      <c r="O109" s="250">
        <f t="shared" si="52"/>
        <v>4500000</v>
      </c>
      <c r="P109" s="250"/>
      <c r="Q109" s="291">
        <v>180000</v>
      </c>
      <c r="R109" s="291" t="s">
        <v>664</v>
      </c>
      <c r="S109" s="292"/>
      <c r="T109" s="271"/>
      <c r="U109" s="271"/>
      <c r="V109" s="290">
        <v>0</v>
      </c>
      <c r="W109" s="290">
        <v>25</v>
      </c>
      <c r="X109" s="289">
        <f t="shared" si="53"/>
        <v>4500000</v>
      </c>
      <c r="Y109" s="290"/>
      <c r="Z109" s="290"/>
      <c r="AA109" s="289">
        <f t="shared" si="54"/>
        <v>0</v>
      </c>
      <c r="AB109" s="290"/>
      <c r="AC109" s="301"/>
      <c r="AD109" s="302">
        <f t="shared" si="55"/>
        <v>0</v>
      </c>
      <c r="AE109" s="305"/>
      <c r="AF109" s="304"/>
      <c r="AG109" s="302">
        <f t="shared" si="56"/>
        <v>0</v>
      </c>
      <c r="AH109" s="305"/>
      <c r="AI109" s="305"/>
      <c r="AJ109" s="302"/>
      <c r="AK109" s="305"/>
      <c r="AL109" s="305"/>
      <c r="AM109" s="302"/>
      <c r="AN109" s="305"/>
      <c r="AO109" s="305"/>
      <c r="AP109" s="302"/>
      <c r="AQ109" s="304"/>
      <c r="AR109" s="305"/>
      <c r="AS109" s="302">
        <f t="shared" si="57"/>
        <v>0</v>
      </c>
      <c r="AT109" s="304"/>
      <c r="AU109" s="305"/>
      <c r="AV109" s="302">
        <f t="shared" si="58"/>
        <v>0</v>
      </c>
      <c r="AW109" s="304"/>
      <c r="AX109" s="304"/>
      <c r="AY109" s="302">
        <f t="shared" si="59"/>
        <v>0</v>
      </c>
      <c r="AZ109" s="305"/>
      <c r="BA109" s="305"/>
      <c r="BB109" s="302">
        <f t="shared" si="60"/>
        <v>0</v>
      </c>
      <c r="BC109" s="305"/>
      <c r="BD109" s="305"/>
      <c r="BE109" s="302">
        <f t="shared" si="61"/>
        <v>0</v>
      </c>
      <c r="BF109" s="304"/>
      <c r="BG109" s="305"/>
      <c r="BH109" s="302">
        <f t="shared" si="62"/>
        <v>0</v>
      </c>
      <c r="BI109" s="305"/>
      <c r="BJ109" s="305"/>
      <c r="BK109" s="302">
        <f t="shared" si="63"/>
        <v>0</v>
      </c>
      <c r="BL109" s="305"/>
      <c r="BM109" s="305"/>
      <c r="BN109" s="302">
        <f t="shared" si="64"/>
        <v>0</v>
      </c>
      <c r="BO109" s="305"/>
      <c r="BP109" s="305"/>
      <c r="BQ109" s="302">
        <f t="shared" si="65"/>
        <v>0</v>
      </c>
      <c r="BR109" s="305"/>
      <c r="BS109" s="305"/>
      <c r="BT109" s="302">
        <f t="shared" si="66"/>
        <v>0</v>
      </c>
      <c r="BU109" s="305"/>
      <c r="BV109" s="305"/>
      <c r="BW109" s="302">
        <f t="shared" si="67"/>
        <v>0</v>
      </c>
      <c r="BX109" s="305"/>
      <c r="BY109" s="305"/>
      <c r="BZ109" s="302">
        <f t="shared" si="68"/>
        <v>0</v>
      </c>
    </row>
    <row r="110" ht="37.5" spans="1:78">
      <c r="A110" s="223" t="s">
        <v>638</v>
      </c>
      <c r="B110" s="223"/>
      <c r="C110" s="228" t="s">
        <v>1019</v>
      </c>
      <c r="D110" s="229" t="s">
        <v>1020</v>
      </c>
      <c r="E110" s="223"/>
      <c r="F110" s="223"/>
      <c r="G110" s="223"/>
      <c r="H110" s="223"/>
      <c r="I110" s="223"/>
      <c r="J110" s="223"/>
      <c r="K110" s="250"/>
      <c r="L110" s="250">
        <v>0</v>
      </c>
      <c r="M110" s="250"/>
      <c r="N110" s="250"/>
      <c r="O110" s="250">
        <f t="shared" si="52"/>
        <v>0</v>
      </c>
      <c r="P110" s="250"/>
      <c r="Q110" s="291"/>
      <c r="R110" s="291"/>
      <c r="S110" s="292"/>
      <c r="T110" s="271"/>
      <c r="U110" s="271"/>
      <c r="V110" s="290">
        <v>0</v>
      </c>
      <c r="W110" s="290">
        <v>0</v>
      </c>
      <c r="X110" s="289">
        <f t="shared" si="53"/>
        <v>0</v>
      </c>
      <c r="Y110" s="290"/>
      <c r="Z110" s="290"/>
      <c r="AA110" s="289">
        <f t="shared" si="54"/>
        <v>0</v>
      </c>
      <c r="AB110" s="290"/>
      <c r="AC110" s="301"/>
      <c r="AD110" s="302">
        <f t="shared" si="55"/>
        <v>0</v>
      </c>
      <c r="AE110" s="305"/>
      <c r="AF110" s="304"/>
      <c r="AG110" s="302">
        <f t="shared" si="56"/>
        <v>0</v>
      </c>
      <c r="AH110" s="305"/>
      <c r="AI110" s="305"/>
      <c r="AJ110" s="302"/>
      <c r="AK110" s="305"/>
      <c r="AL110" s="305"/>
      <c r="AM110" s="302"/>
      <c r="AN110" s="305"/>
      <c r="AO110" s="305"/>
      <c r="AP110" s="302"/>
      <c r="AQ110" s="304"/>
      <c r="AR110" s="305"/>
      <c r="AS110" s="302">
        <f t="shared" si="57"/>
        <v>0</v>
      </c>
      <c r="AT110" s="304"/>
      <c r="AU110" s="305"/>
      <c r="AV110" s="302">
        <f t="shared" si="58"/>
        <v>0</v>
      </c>
      <c r="AW110" s="304"/>
      <c r="AX110" s="304"/>
      <c r="AY110" s="302">
        <f t="shared" si="59"/>
        <v>0</v>
      </c>
      <c r="AZ110" s="305"/>
      <c r="BA110" s="305"/>
      <c r="BB110" s="302">
        <f t="shared" si="60"/>
        <v>0</v>
      </c>
      <c r="BC110" s="305"/>
      <c r="BD110" s="305"/>
      <c r="BE110" s="302">
        <f t="shared" si="61"/>
        <v>0</v>
      </c>
      <c r="BF110" s="304"/>
      <c r="BG110" s="305"/>
      <c r="BH110" s="302">
        <f t="shared" si="62"/>
        <v>0</v>
      </c>
      <c r="BI110" s="305"/>
      <c r="BJ110" s="305"/>
      <c r="BK110" s="302">
        <f t="shared" si="63"/>
        <v>0</v>
      </c>
      <c r="BL110" s="305"/>
      <c r="BM110" s="305"/>
      <c r="BN110" s="302">
        <f t="shared" si="64"/>
        <v>0</v>
      </c>
      <c r="BO110" s="305"/>
      <c r="BP110" s="305"/>
      <c r="BQ110" s="302">
        <f t="shared" si="65"/>
        <v>0</v>
      </c>
      <c r="BR110" s="305"/>
      <c r="BS110" s="305"/>
      <c r="BT110" s="302">
        <f t="shared" si="66"/>
        <v>0</v>
      </c>
      <c r="BU110" s="305"/>
      <c r="BV110" s="305"/>
      <c r="BW110" s="302">
        <f t="shared" si="67"/>
        <v>0</v>
      </c>
      <c r="BX110" s="305"/>
      <c r="BY110" s="305"/>
      <c r="BZ110" s="302">
        <f t="shared" si="68"/>
        <v>0</v>
      </c>
    </row>
    <row r="111" ht="114.75" spans="1:78">
      <c r="A111" s="223">
        <v>76</v>
      </c>
      <c r="B111" s="223" t="s">
        <v>1021</v>
      </c>
      <c r="C111" s="226" t="s">
        <v>1019</v>
      </c>
      <c r="D111" s="227" t="s">
        <v>1022</v>
      </c>
      <c r="E111" s="223" t="s">
        <v>1023</v>
      </c>
      <c r="F111" s="223" t="s">
        <v>802</v>
      </c>
      <c r="G111" s="223">
        <v>3</v>
      </c>
      <c r="H111" s="223" t="s">
        <v>23</v>
      </c>
      <c r="I111" s="223" t="s">
        <v>1024</v>
      </c>
      <c r="J111" s="223" t="s">
        <v>464</v>
      </c>
      <c r="K111" s="250">
        <v>520000</v>
      </c>
      <c r="L111" s="250">
        <v>629850</v>
      </c>
      <c r="M111" s="250"/>
      <c r="N111" s="250">
        <f t="shared" si="16"/>
        <v>18</v>
      </c>
      <c r="O111" s="250">
        <f t="shared" si="52"/>
        <v>9360000</v>
      </c>
      <c r="P111" s="250"/>
      <c r="Q111" s="291">
        <v>629850</v>
      </c>
      <c r="R111" s="291" t="s">
        <v>1025</v>
      </c>
      <c r="S111" s="292"/>
      <c r="T111" s="271"/>
      <c r="U111" s="271"/>
      <c r="V111" s="290">
        <v>0</v>
      </c>
      <c r="W111" s="290">
        <v>18</v>
      </c>
      <c r="X111" s="289">
        <f t="shared" ref="X111:X145" si="71">W111*K111</f>
        <v>9360000</v>
      </c>
      <c r="Y111" s="290"/>
      <c r="Z111" s="290"/>
      <c r="AA111" s="289">
        <f t="shared" ref="AA111:AA145" si="72">Z111*K111</f>
        <v>0</v>
      </c>
      <c r="AB111" s="290"/>
      <c r="AC111" s="301"/>
      <c r="AD111" s="302">
        <f t="shared" ref="AD111:AD145" si="73">AC111*K111</f>
        <v>0</v>
      </c>
      <c r="AE111" s="305"/>
      <c r="AF111" s="304"/>
      <c r="AG111" s="302">
        <f t="shared" ref="AG111:AG145" si="74">AF111*K111</f>
        <v>0</v>
      </c>
      <c r="AH111" s="305"/>
      <c r="AI111" s="305"/>
      <c r="AJ111" s="302"/>
      <c r="AK111" s="305"/>
      <c r="AL111" s="305"/>
      <c r="AM111" s="302"/>
      <c r="AN111" s="305"/>
      <c r="AO111" s="305"/>
      <c r="AP111" s="302"/>
      <c r="AQ111" s="304"/>
      <c r="AR111" s="305"/>
      <c r="AS111" s="302">
        <f t="shared" ref="AS111:AS145" si="75">AR111*K111</f>
        <v>0</v>
      </c>
      <c r="AT111" s="304"/>
      <c r="AU111" s="305"/>
      <c r="AV111" s="302">
        <f t="shared" ref="AV111:AV145" si="76">AU111*K111</f>
        <v>0</v>
      </c>
      <c r="AW111" s="304"/>
      <c r="AX111" s="304"/>
      <c r="AY111" s="302">
        <f t="shared" ref="AY111:AY145" si="77">AV111*K111</f>
        <v>0</v>
      </c>
      <c r="AZ111" s="305"/>
      <c r="BA111" s="305"/>
      <c r="BB111" s="302">
        <f t="shared" ref="BB111:BB145" si="78">BA111*K111</f>
        <v>0</v>
      </c>
      <c r="BC111" s="305"/>
      <c r="BD111" s="305"/>
      <c r="BE111" s="302">
        <f t="shared" ref="BE111:BE145" si="79">BD111*K111</f>
        <v>0</v>
      </c>
      <c r="BF111" s="304"/>
      <c r="BG111" s="305"/>
      <c r="BH111" s="302">
        <f t="shared" ref="BH111:BH145" si="80">BG111*K111</f>
        <v>0</v>
      </c>
      <c r="BI111" s="305"/>
      <c r="BJ111" s="305"/>
      <c r="BK111" s="302">
        <f t="shared" ref="BK111:BK145" si="81">BJ111*K111</f>
        <v>0</v>
      </c>
      <c r="BL111" s="305"/>
      <c r="BM111" s="305"/>
      <c r="BN111" s="302">
        <f t="shared" ref="BN111:BN145" si="82">BM111*K111</f>
        <v>0</v>
      </c>
      <c r="BO111" s="305"/>
      <c r="BP111" s="305"/>
      <c r="BQ111" s="302">
        <f t="shared" ref="BQ111:BQ145" si="83">BP111*K111</f>
        <v>0</v>
      </c>
      <c r="BR111" s="305"/>
      <c r="BS111" s="305"/>
      <c r="BT111" s="302">
        <f t="shared" ref="BT111:BT145" si="84">BS111*K111</f>
        <v>0</v>
      </c>
      <c r="BU111" s="305"/>
      <c r="BV111" s="305"/>
      <c r="BW111" s="302">
        <f t="shared" ref="BW111:BW145" si="85">BV111*K111</f>
        <v>0</v>
      </c>
      <c r="BX111" s="305"/>
      <c r="BY111" s="305"/>
      <c r="BZ111" s="302">
        <f t="shared" ref="BZ111:BZ145" si="86">BY111*K111</f>
        <v>0</v>
      </c>
    </row>
    <row r="112" ht="191.25" spans="1:78">
      <c r="A112" s="223">
        <v>77</v>
      </c>
      <c r="B112" s="223" t="s">
        <v>1026</v>
      </c>
      <c r="C112" s="226" t="s">
        <v>1019</v>
      </c>
      <c r="D112" s="227" t="s">
        <v>1027</v>
      </c>
      <c r="E112" s="236" t="s">
        <v>1028</v>
      </c>
      <c r="F112" s="223"/>
      <c r="G112" s="223">
        <v>3</v>
      </c>
      <c r="H112" s="223" t="s">
        <v>23</v>
      </c>
      <c r="I112" s="223" t="s">
        <v>1029</v>
      </c>
      <c r="J112" s="223" t="s">
        <v>18</v>
      </c>
      <c r="K112" s="250">
        <v>1500000</v>
      </c>
      <c r="L112" s="250">
        <v>1500000</v>
      </c>
      <c r="M112" s="250"/>
      <c r="N112" s="250">
        <f t="shared" si="16"/>
        <v>2</v>
      </c>
      <c r="O112" s="250">
        <f t="shared" si="52"/>
        <v>3000000</v>
      </c>
      <c r="P112" s="250"/>
      <c r="Q112" s="291">
        <v>1500000</v>
      </c>
      <c r="R112" s="291" t="s">
        <v>1030</v>
      </c>
      <c r="S112" s="292"/>
      <c r="T112" s="271"/>
      <c r="U112" s="271"/>
      <c r="V112" s="290">
        <v>0</v>
      </c>
      <c r="W112" s="290">
        <v>2</v>
      </c>
      <c r="X112" s="289">
        <f t="shared" si="71"/>
        <v>3000000</v>
      </c>
      <c r="Y112" s="290"/>
      <c r="Z112" s="290"/>
      <c r="AA112" s="289">
        <f t="shared" si="72"/>
        <v>0</v>
      </c>
      <c r="AB112" s="290"/>
      <c r="AC112" s="301"/>
      <c r="AD112" s="302">
        <f t="shared" si="73"/>
        <v>0</v>
      </c>
      <c r="AE112" s="305"/>
      <c r="AF112" s="304"/>
      <c r="AG112" s="302">
        <f t="shared" si="74"/>
        <v>0</v>
      </c>
      <c r="AH112" s="305"/>
      <c r="AI112" s="305"/>
      <c r="AJ112" s="302"/>
      <c r="AK112" s="305"/>
      <c r="AL112" s="305"/>
      <c r="AM112" s="302"/>
      <c r="AN112" s="305"/>
      <c r="AO112" s="305"/>
      <c r="AP112" s="302"/>
      <c r="AQ112" s="304"/>
      <c r="AR112" s="305"/>
      <c r="AS112" s="302">
        <f t="shared" si="75"/>
        <v>0</v>
      </c>
      <c r="AT112" s="304"/>
      <c r="AU112" s="305"/>
      <c r="AV112" s="302">
        <f t="shared" si="76"/>
        <v>0</v>
      </c>
      <c r="AW112" s="304"/>
      <c r="AX112" s="304"/>
      <c r="AY112" s="302">
        <f t="shared" si="77"/>
        <v>0</v>
      </c>
      <c r="AZ112" s="305"/>
      <c r="BA112" s="305"/>
      <c r="BB112" s="302">
        <f t="shared" si="78"/>
        <v>0</v>
      </c>
      <c r="BC112" s="305"/>
      <c r="BD112" s="305"/>
      <c r="BE112" s="302">
        <f t="shared" si="79"/>
        <v>0</v>
      </c>
      <c r="BF112" s="304"/>
      <c r="BG112" s="305"/>
      <c r="BH112" s="302">
        <f t="shared" si="80"/>
        <v>0</v>
      </c>
      <c r="BI112" s="305"/>
      <c r="BJ112" s="305"/>
      <c r="BK112" s="302">
        <f t="shared" si="81"/>
        <v>0</v>
      </c>
      <c r="BL112" s="305"/>
      <c r="BM112" s="305"/>
      <c r="BN112" s="302">
        <f t="shared" si="82"/>
        <v>0</v>
      </c>
      <c r="BO112" s="305"/>
      <c r="BP112" s="305"/>
      <c r="BQ112" s="302">
        <f t="shared" si="83"/>
        <v>0</v>
      </c>
      <c r="BR112" s="305"/>
      <c r="BS112" s="305"/>
      <c r="BT112" s="302">
        <f t="shared" si="84"/>
        <v>0</v>
      </c>
      <c r="BU112" s="305"/>
      <c r="BV112" s="305"/>
      <c r="BW112" s="302">
        <f t="shared" si="85"/>
        <v>0</v>
      </c>
      <c r="BX112" s="305"/>
      <c r="BY112" s="305"/>
      <c r="BZ112" s="302">
        <f t="shared" si="86"/>
        <v>0</v>
      </c>
    </row>
    <row r="113" ht="191.25" spans="1:78">
      <c r="A113" s="223">
        <v>78</v>
      </c>
      <c r="B113" s="223" t="s">
        <v>1031</v>
      </c>
      <c r="C113" s="226" t="s">
        <v>1019</v>
      </c>
      <c r="D113" s="356" t="s">
        <v>1032</v>
      </c>
      <c r="E113" s="357" t="s">
        <v>1033</v>
      </c>
      <c r="F113" s="357" t="s">
        <v>1034</v>
      </c>
      <c r="G113" s="223">
        <v>1</v>
      </c>
      <c r="H113" s="223" t="s">
        <v>23</v>
      </c>
      <c r="I113" s="357" t="s">
        <v>1035</v>
      </c>
      <c r="J113" s="223" t="s">
        <v>136</v>
      </c>
      <c r="K113" s="250">
        <v>2740000</v>
      </c>
      <c r="L113" s="250">
        <v>2350000</v>
      </c>
      <c r="M113" s="250"/>
      <c r="N113" s="250">
        <f t="shared" si="16"/>
        <v>5</v>
      </c>
      <c r="O113" s="250">
        <f t="shared" si="52"/>
        <v>13700000</v>
      </c>
      <c r="P113" s="250"/>
      <c r="Q113" s="291">
        <v>2350000</v>
      </c>
      <c r="R113" s="291" t="s">
        <v>1036</v>
      </c>
      <c r="S113" s="292"/>
      <c r="T113" s="271"/>
      <c r="U113" s="271"/>
      <c r="V113" s="290">
        <v>0</v>
      </c>
      <c r="W113" s="290">
        <v>5</v>
      </c>
      <c r="X113" s="289">
        <f t="shared" si="71"/>
        <v>13700000</v>
      </c>
      <c r="Y113" s="290"/>
      <c r="Z113" s="290"/>
      <c r="AA113" s="289">
        <f t="shared" si="72"/>
        <v>0</v>
      </c>
      <c r="AB113" s="290"/>
      <c r="AC113" s="301"/>
      <c r="AD113" s="302">
        <f t="shared" si="73"/>
        <v>0</v>
      </c>
      <c r="AE113" s="305"/>
      <c r="AF113" s="304"/>
      <c r="AG113" s="302">
        <f t="shared" si="74"/>
        <v>0</v>
      </c>
      <c r="AH113" s="305"/>
      <c r="AI113" s="305"/>
      <c r="AJ113" s="302"/>
      <c r="AK113" s="305"/>
      <c r="AL113" s="305"/>
      <c r="AM113" s="302"/>
      <c r="AN113" s="305"/>
      <c r="AO113" s="305"/>
      <c r="AP113" s="302"/>
      <c r="AQ113" s="304"/>
      <c r="AR113" s="305"/>
      <c r="AS113" s="302">
        <f t="shared" si="75"/>
        <v>0</v>
      </c>
      <c r="AT113" s="304"/>
      <c r="AU113" s="305"/>
      <c r="AV113" s="302">
        <f t="shared" si="76"/>
        <v>0</v>
      </c>
      <c r="AW113" s="304"/>
      <c r="AX113" s="304"/>
      <c r="AY113" s="302">
        <f t="shared" si="77"/>
        <v>0</v>
      </c>
      <c r="AZ113" s="305"/>
      <c r="BA113" s="305"/>
      <c r="BB113" s="302">
        <f t="shared" si="78"/>
        <v>0</v>
      </c>
      <c r="BC113" s="305"/>
      <c r="BD113" s="305"/>
      <c r="BE113" s="302">
        <f t="shared" si="79"/>
        <v>0</v>
      </c>
      <c r="BF113" s="304"/>
      <c r="BG113" s="305"/>
      <c r="BH113" s="302">
        <f t="shared" si="80"/>
        <v>0</v>
      </c>
      <c r="BI113" s="305"/>
      <c r="BJ113" s="305"/>
      <c r="BK113" s="302">
        <f t="shared" si="81"/>
        <v>0</v>
      </c>
      <c r="BL113" s="305"/>
      <c r="BM113" s="305"/>
      <c r="BN113" s="302">
        <f t="shared" si="82"/>
        <v>0</v>
      </c>
      <c r="BO113" s="305"/>
      <c r="BP113" s="305"/>
      <c r="BQ113" s="302">
        <f t="shared" si="83"/>
        <v>0</v>
      </c>
      <c r="BR113" s="305"/>
      <c r="BS113" s="305"/>
      <c r="BT113" s="302">
        <f t="shared" si="84"/>
        <v>0</v>
      </c>
      <c r="BU113" s="305"/>
      <c r="BV113" s="305"/>
      <c r="BW113" s="302">
        <f t="shared" si="85"/>
        <v>0</v>
      </c>
      <c r="BX113" s="305"/>
      <c r="BY113" s="305"/>
      <c r="BZ113" s="302">
        <f t="shared" si="86"/>
        <v>0</v>
      </c>
    </row>
    <row r="114" ht="78.75" spans="1:78">
      <c r="A114" s="223">
        <v>79</v>
      </c>
      <c r="B114" s="223" t="s">
        <v>1037</v>
      </c>
      <c r="C114" s="226" t="s">
        <v>1019</v>
      </c>
      <c r="D114" s="227" t="s">
        <v>1038</v>
      </c>
      <c r="E114" s="223" t="s">
        <v>1038</v>
      </c>
      <c r="F114" s="223"/>
      <c r="G114" s="223">
        <v>6</v>
      </c>
      <c r="H114" s="223" t="s">
        <v>23</v>
      </c>
      <c r="I114" s="223" t="s">
        <v>1039</v>
      </c>
      <c r="J114" s="223" t="s">
        <v>1040</v>
      </c>
      <c r="K114" s="250">
        <v>4990000</v>
      </c>
      <c r="L114" s="250">
        <v>4990000</v>
      </c>
      <c r="M114" s="250"/>
      <c r="N114" s="250">
        <f t="shared" si="16"/>
        <v>30</v>
      </c>
      <c r="O114" s="250">
        <f t="shared" si="52"/>
        <v>149700000</v>
      </c>
      <c r="P114" s="250"/>
      <c r="Q114" s="291">
        <v>4990000</v>
      </c>
      <c r="R114" s="291" t="s">
        <v>1041</v>
      </c>
      <c r="S114" s="292"/>
      <c r="T114" s="271"/>
      <c r="U114" s="271"/>
      <c r="V114" s="290">
        <v>36</v>
      </c>
      <c r="W114" s="290">
        <v>30</v>
      </c>
      <c r="X114" s="289">
        <f t="shared" si="71"/>
        <v>149700000</v>
      </c>
      <c r="Y114" s="290"/>
      <c r="Z114" s="290"/>
      <c r="AA114" s="289">
        <f t="shared" si="72"/>
        <v>0</v>
      </c>
      <c r="AB114" s="290"/>
      <c r="AC114" s="301"/>
      <c r="AD114" s="302">
        <f t="shared" si="73"/>
        <v>0</v>
      </c>
      <c r="AE114" s="305"/>
      <c r="AF114" s="304"/>
      <c r="AG114" s="302">
        <f t="shared" si="74"/>
        <v>0</v>
      </c>
      <c r="AH114" s="305"/>
      <c r="AI114" s="305"/>
      <c r="AJ114" s="302"/>
      <c r="AK114" s="305"/>
      <c r="AL114" s="305"/>
      <c r="AM114" s="302"/>
      <c r="AN114" s="305"/>
      <c r="AO114" s="305"/>
      <c r="AP114" s="302"/>
      <c r="AQ114" s="304"/>
      <c r="AR114" s="305"/>
      <c r="AS114" s="302">
        <f t="shared" si="75"/>
        <v>0</v>
      </c>
      <c r="AT114" s="304"/>
      <c r="AU114" s="305"/>
      <c r="AV114" s="302">
        <f t="shared" si="76"/>
        <v>0</v>
      </c>
      <c r="AW114" s="304"/>
      <c r="AX114" s="304"/>
      <c r="AY114" s="302">
        <f t="shared" si="77"/>
        <v>0</v>
      </c>
      <c r="AZ114" s="305"/>
      <c r="BA114" s="305"/>
      <c r="BB114" s="302">
        <f t="shared" si="78"/>
        <v>0</v>
      </c>
      <c r="BC114" s="305"/>
      <c r="BD114" s="305"/>
      <c r="BE114" s="302">
        <f t="shared" si="79"/>
        <v>0</v>
      </c>
      <c r="BF114" s="304"/>
      <c r="BG114" s="305"/>
      <c r="BH114" s="302">
        <f t="shared" si="80"/>
        <v>0</v>
      </c>
      <c r="BI114" s="305"/>
      <c r="BJ114" s="305"/>
      <c r="BK114" s="302">
        <f t="shared" si="81"/>
        <v>0</v>
      </c>
      <c r="BL114" s="305"/>
      <c r="BM114" s="305"/>
      <c r="BN114" s="302">
        <f t="shared" si="82"/>
        <v>0</v>
      </c>
      <c r="BO114" s="305"/>
      <c r="BP114" s="305"/>
      <c r="BQ114" s="302">
        <f t="shared" si="83"/>
        <v>0</v>
      </c>
      <c r="BR114" s="305"/>
      <c r="BS114" s="305"/>
      <c r="BT114" s="302">
        <f t="shared" si="84"/>
        <v>0</v>
      </c>
      <c r="BU114" s="305"/>
      <c r="BV114" s="305"/>
      <c r="BW114" s="302">
        <f t="shared" si="85"/>
        <v>0</v>
      </c>
      <c r="BX114" s="305"/>
      <c r="BY114" s="305"/>
      <c r="BZ114" s="302">
        <f t="shared" si="86"/>
        <v>0</v>
      </c>
    </row>
    <row r="115" ht="114.75" spans="1:78">
      <c r="A115" s="223">
        <v>80</v>
      </c>
      <c r="B115" s="223" t="s">
        <v>1042</v>
      </c>
      <c r="C115" s="249" t="s">
        <v>1019</v>
      </c>
      <c r="D115" s="234" t="s">
        <v>1043</v>
      </c>
      <c r="E115" s="485" t="s">
        <v>1044</v>
      </c>
      <c r="F115" s="485" t="s">
        <v>832</v>
      </c>
      <c r="G115" s="250">
        <v>3</v>
      </c>
      <c r="H115" s="485" t="s">
        <v>23</v>
      </c>
      <c r="I115" s="485" t="s">
        <v>833</v>
      </c>
      <c r="J115" s="485" t="s">
        <v>56</v>
      </c>
      <c r="K115" s="275">
        <v>630000</v>
      </c>
      <c r="L115" s="250">
        <v>630000</v>
      </c>
      <c r="M115" s="250"/>
      <c r="N115" s="250">
        <f t="shared" si="16"/>
        <v>100</v>
      </c>
      <c r="O115" s="250">
        <f t="shared" si="52"/>
        <v>63000000</v>
      </c>
      <c r="P115" s="250"/>
      <c r="Q115" s="291">
        <v>630000</v>
      </c>
      <c r="R115" s="291" t="s">
        <v>664</v>
      </c>
      <c r="S115" s="292"/>
      <c r="T115" s="271"/>
      <c r="U115" s="271"/>
      <c r="V115" s="290">
        <v>0</v>
      </c>
      <c r="W115" s="290">
        <v>100</v>
      </c>
      <c r="X115" s="289">
        <f t="shared" si="71"/>
        <v>63000000</v>
      </c>
      <c r="Y115" s="290"/>
      <c r="Z115" s="290"/>
      <c r="AA115" s="289">
        <f t="shared" si="72"/>
        <v>0</v>
      </c>
      <c r="AB115" s="290"/>
      <c r="AC115" s="301"/>
      <c r="AD115" s="302">
        <f t="shared" si="73"/>
        <v>0</v>
      </c>
      <c r="AE115" s="305"/>
      <c r="AF115" s="304"/>
      <c r="AG115" s="302">
        <f t="shared" si="74"/>
        <v>0</v>
      </c>
      <c r="AH115" s="305"/>
      <c r="AI115" s="305"/>
      <c r="AJ115" s="302"/>
      <c r="AK115" s="305"/>
      <c r="AL115" s="305"/>
      <c r="AM115" s="302"/>
      <c r="AN115" s="305"/>
      <c r="AO115" s="305"/>
      <c r="AP115" s="302"/>
      <c r="AQ115" s="304"/>
      <c r="AR115" s="305"/>
      <c r="AS115" s="302">
        <f t="shared" si="75"/>
        <v>0</v>
      </c>
      <c r="AT115" s="304"/>
      <c r="AU115" s="305"/>
      <c r="AV115" s="302">
        <f t="shared" si="76"/>
        <v>0</v>
      </c>
      <c r="AW115" s="304"/>
      <c r="AX115" s="304"/>
      <c r="AY115" s="302">
        <f t="shared" si="77"/>
        <v>0</v>
      </c>
      <c r="AZ115" s="305"/>
      <c r="BA115" s="305"/>
      <c r="BB115" s="302">
        <f t="shared" si="78"/>
        <v>0</v>
      </c>
      <c r="BC115" s="305"/>
      <c r="BD115" s="305"/>
      <c r="BE115" s="302">
        <f t="shared" si="79"/>
        <v>0</v>
      </c>
      <c r="BF115" s="304"/>
      <c r="BG115" s="305"/>
      <c r="BH115" s="302">
        <f t="shared" si="80"/>
        <v>0</v>
      </c>
      <c r="BI115" s="305"/>
      <c r="BJ115" s="305"/>
      <c r="BK115" s="302">
        <f t="shared" si="81"/>
        <v>0</v>
      </c>
      <c r="BL115" s="305"/>
      <c r="BM115" s="305"/>
      <c r="BN115" s="302">
        <f t="shared" si="82"/>
        <v>0</v>
      </c>
      <c r="BO115" s="305"/>
      <c r="BP115" s="305"/>
      <c r="BQ115" s="302">
        <f t="shared" si="83"/>
        <v>0</v>
      </c>
      <c r="BR115" s="305"/>
      <c r="BS115" s="305"/>
      <c r="BT115" s="302">
        <f t="shared" si="84"/>
        <v>0</v>
      </c>
      <c r="BU115" s="305"/>
      <c r="BV115" s="305"/>
      <c r="BW115" s="302">
        <f t="shared" si="85"/>
        <v>0</v>
      </c>
      <c r="BX115" s="305"/>
      <c r="BY115" s="305"/>
      <c r="BZ115" s="302">
        <f t="shared" si="86"/>
        <v>0</v>
      </c>
    </row>
    <row r="116" ht="51" spans="1:78">
      <c r="A116" s="223">
        <v>81</v>
      </c>
      <c r="B116" s="223" t="s">
        <v>1045</v>
      </c>
      <c r="C116" s="249" t="s">
        <v>1019</v>
      </c>
      <c r="D116" s="251" t="s">
        <v>1046</v>
      </c>
      <c r="E116" s="485" t="s">
        <v>1047</v>
      </c>
      <c r="F116" s="485" t="s">
        <v>838</v>
      </c>
      <c r="G116" s="250">
        <v>5</v>
      </c>
      <c r="H116" s="485" t="s">
        <v>23</v>
      </c>
      <c r="I116" s="485" t="s">
        <v>839</v>
      </c>
      <c r="J116" s="485" t="s">
        <v>56</v>
      </c>
      <c r="K116" s="275">
        <v>629000</v>
      </c>
      <c r="L116" s="250">
        <v>629000</v>
      </c>
      <c r="M116" s="250"/>
      <c r="N116" s="250">
        <f t="shared" si="16"/>
        <v>200</v>
      </c>
      <c r="O116" s="250">
        <f t="shared" si="52"/>
        <v>125800000</v>
      </c>
      <c r="P116" s="250"/>
      <c r="Q116" s="291">
        <v>629000</v>
      </c>
      <c r="R116" s="291" t="s">
        <v>664</v>
      </c>
      <c r="S116" s="292"/>
      <c r="T116" s="271"/>
      <c r="U116" s="271"/>
      <c r="V116" s="290">
        <v>0</v>
      </c>
      <c r="W116" s="290">
        <v>200</v>
      </c>
      <c r="X116" s="289">
        <f t="shared" si="71"/>
        <v>125800000</v>
      </c>
      <c r="Y116" s="290"/>
      <c r="Z116" s="290"/>
      <c r="AA116" s="289">
        <f t="shared" si="72"/>
        <v>0</v>
      </c>
      <c r="AB116" s="290"/>
      <c r="AC116" s="301"/>
      <c r="AD116" s="302">
        <f t="shared" si="73"/>
        <v>0</v>
      </c>
      <c r="AE116" s="305"/>
      <c r="AF116" s="304"/>
      <c r="AG116" s="302">
        <f t="shared" si="74"/>
        <v>0</v>
      </c>
      <c r="AH116" s="305"/>
      <c r="AI116" s="305"/>
      <c r="AJ116" s="302"/>
      <c r="AK116" s="305"/>
      <c r="AL116" s="305"/>
      <c r="AM116" s="302"/>
      <c r="AN116" s="305"/>
      <c r="AO116" s="305"/>
      <c r="AP116" s="302"/>
      <c r="AQ116" s="304"/>
      <c r="AR116" s="305"/>
      <c r="AS116" s="302">
        <f t="shared" si="75"/>
        <v>0</v>
      </c>
      <c r="AT116" s="304"/>
      <c r="AU116" s="305"/>
      <c r="AV116" s="302">
        <f t="shared" si="76"/>
        <v>0</v>
      </c>
      <c r="AW116" s="304"/>
      <c r="AX116" s="304"/>
      <c r="AY116" s="302">
        <f t="shared" si="77"/>
        <v>0</v>
      </c>
      <c r="AZ116" s="305"/>
      <c r="BA116" s="305"/>
      <c r="BB116" s="302">
        <f t="shared" si="78"/>
        <v>0</v>
      </c>
      <c r="BC116" s="305"/>
      <c r="BD116" s="305"/>
      <c r="BE116" s="302">
        <f t="shared" si="79"/>
        <v>0</v>
      </c>
      <c r="BF116" s="304"/>
      <c r="BG116" s="305"/>
      <c r="BH116" s="302">
        <f t="shared" si="80"/>
        <v>0</v>
      </c>
      <c r="BI116" s="305"/>
      <c r="BJ116" s="305"/>
      <c r="BK116" s="302">
        <f t="shared" si="81"/>
        <v>0</v>
      </c>
      <c r="BL116" s="305"/>
      <c r="BM116" s="305"/>
      <c r="BN116" s="302">
        <f t="shared" si="82"/>
        <v>0</v>
      </c>
      <c r="BO116" s="305"/>
      <c r="BP116" s="305"/>
      <c r="BQ116" s="302">
        <f t="shared" si="83"/>
        <v>0</v>
      </c>
      <c r="BR116" s="305"/>
      <c r="BS116" s="305"/>
      <c r="BT116" s="302">
        <f t="shared" si="84"/>
        <v>0</v>
      </c>
      <c r="BU116" s="305"/>
      <c r="BV116" s="305"/>
      <c r="BW116" s="302">
        <f t="shared" si="85"/>
        <v>0</v>
      </c>
      <c r="BX116" s="305"/>
      <c r="BY116" s="305"/>
      <c r="BZ116" s="302">
        <f t="shared" si="86"/>
        <v>0</v>
      </c>
    </row>
    <row r="117" ht="153" spans="1:78">
      <c r="A117" s="223">
        <v>82</v>
      </c>
      <c r="B117" s="223" t="s">
        <v>1048</v>
      </c>
      <c r="C117" s="226" t="s">
        <v>1019</v>
      </c>
      <c r="D117" s="340" t="s">
        <v>1049</v>
      </c>
      <c r="E117" s="223" t="s">
        <v>1050</v>
      </c>
      <c r="F117" s="255" t="s">
        <v>860</v>
      </c>
      <c r="G117" s="223">
        <v>3</v>
      </c>
      <c r="H117" s="231" t="s">
        <v>23</v>
      </c>
      <c r="I117" s="255" t="s">
        <v>1051</v>
      </c>
      <c r="J117" s="255" t="s">
        <v>1052</v>
      </c>
      <c r="K117" s="287">
        <v>6300000</v>
      </c>
      <c r="L117" s="250">
        <v>630000</v>
      </c>
      <c r="M117" s="250"/>
      <c r="N117" s="250">
        <f t="shared" si="16"/>
        <v>10</v>
      </c>
      <c r="O117" s="250">
        <f t="shared" si="52"/>
        <v>63000000</v>
      </c>
      <c r="P117" s="250"/>
      <c r="Q117" s="291">
        <v>630000</v>
      </c>
      <c r="R117" s="291" t="s">
        <v>664</v>
      </c>
      <c r="S117" s="292"/>
      <c r="T117" s="271"/>
      <c r="U117" s="271"/>
      <c r="V117" s="290">
        <v>0</v>
      </c>
      <c r="W117" s="290">
        <v>10</v>
      </c>
      <c r="X117" s="289">
        <f t="shared" si="71"/>
        <v>63000000</v>
      </c>
      <c r="Y117" s="290"/>
      <c r="Z117" s="290"/>
      <c r="AA117" s="289">
        <f t="shared" si="72"/>
        <v>0</v>
      </c>
      <c r="AB117" s="290"/>
      <c r="AC117" s="301"/>
      <c r="AD117" s="302">
        <f t="shared" si="73"/>
        <v>0</v>
      </c>
      <c r="AE117" s="305"/>
      <c r="AF117" s="304"/>
      <c r="AG117" s="302">
        <f t="shared" si="74"/>
        <v>0</v>
      </c>
      <c r="AH117" s="305"/>
      <c r="AI117" s="305"/>
      <c r="AJ117" s="302"/>
      <c r="AK117" s="305"/>
      <c r="AL117" s="305"/>
      <c r="AM117" s="302"/>
      <c r="AN117" s="305"/>
      <c r="AO117" s="305"/>
      <c r="AP117" s="302"/>
      <c r="AQ117" s="304"/>
      <c r="AR117" s="305"/>
      <c r="AS117" s="302">
        <f t="shared" si="75"/>
        <v>0</v>
      </c>
      <c r="AT117" s="304"/>
      <c r="AU117" s="305"/>
      <c r="AV117" s="302">
        <f t="shared" si="76"/>
        <v>0</v>
      </c>
      <c r="AW117" s="304"/>
      <c r="AX117" s="304"/>
      <c r="AY117" s="302">
        <f t="shared" si="77"/>
        <v>0</v>
      </c>
      <c r="AZ117" s="305"/>
      <c r="BA117" s="305"/>
      <c r="BB117" s="302">
        <f t="shared" si="78"/>
        <v>0</v>
      </c>
      <c r="BC117" s="305"/>
      <c r="BD117" s="305"/>
      <c r="BE117" s="302">
        <f t="shared" si="79"/>
        <v>0</v>
      </c>
      <c r="BF117" s="304"/>
      <c r="BG117" s="305"/>
      <c r="BH117" s="302">
        <f t="shared" si="80"/>
        <v>0</v>
      </c>
      <c r="BI117" s="305"/>
      <c r="BJ117" s="305"/>
      <c r="BK117" s="302">
        <f t="shared" si="81"/>
        <v>0</v>
      </c>
      <c r="BL117" s="305"/>
      <c r="BM117" s="305"/>
      <c r="BN117" s="302">
        <f t="shared" si="82"/>
        <v>0</v>
      </c>
      <c r="BO117" s="305"/>
      <c r="BP117" s="305"/>
      <c r="BQ117" s="302">
        <f t="shared" si="83"/>
        <v>0</v>
      </c>
      <c r="BR117" s="305"/>
      <c r="BS117" s="305"/>
      <c r="BT117" s="302">
        <f t="shared" si="84"/>
        <v>0</v>
      </c>
      <c r="BU117" s="305"/>
      <c r="BV117" s="305"/>
      <c r="BW117" s="302">
        <f t="shared" si="85"/>
        <v>0</v>
      </c>
      <c r="BX117" s="305"/>
      <c r="BY117" s="305"/>
      <c r="BZ117" s="302">
        <f t="shared" si="86"/>
        <v>0</v>
      </c>
    </row>
    <row r="118" ht="37.5" spans="1:78">
      <c r="A118" s="223" t="s">
        <v>638</v>
      </c>
      <c r="B118" s="223"/>
      <c r="C118" s="228" t="s">
        <v>1053</v>
      </c>
      <c r="D118" s="229" t="s">
        <v>1054</v>
      </c>
      <c r="E118" s="342"/>
      <c r="F118" s="342"/>
      <c r="G118" s="250"/>
      <c r="H118" s="342"/>
      <c r="I118" s="342"/>
      <c r="J118" s="342"/>
      <c r="K118" s="275"/>
      <c r="L118" s="250">
        <v>0</v>
      </c>
      <c r="M118" s="250"/>
      <c r="N118" s="250"/>
      <c r="O118" s="250">
        <f t="shared" si="52"/>
        <v>0</v>
      </c>
      <c r="P118" s="250"/>
      <c r="Q118" s="291"/>
      <c r="R118" s="291"/>
      <c r="S118" s="292"/>
      <c r="T118" s="271"/>
      <c r="U118" s="271"/>
      <c r="V118" s="290">
        <v>0</v>
      </c>
      <c r="W118" s="290">
        <v>0</v>
      </c>
      <c r="X118" s="289">
        <f t="shared" si="71"/>
        <v>0</v>
      </c>
      <c r="Y118" s="290"/>
      <c r="Z118" s="290"/>
      <c r="AA118" s="289">
        <f t="shared" si="72"/>
        <v>0</v>
      </c>
      <c r="AB118" s="290"/>
      <c r="AC118" s="301"/>
      <c r="AD118" s="302">
        <f t="shared" si="73"/>
        <v>0</v>
      </c>
      <c r="AE118" s="305"/>
      <c r="AF118" s="304"/>
      <c r="AG118" s="302">
        <f t="shared" si="74"/>
        <v>0</v>
      </c>
      <c r="AH118" s="305"/>
      <c r="AI118" s="305"/>
      <c r="AJ118" s="302"/>
      <c r="AK118" s="305"/>
      <c r="AL118" s="305"/>
      <c r="AM118" s="302"/>
      <c r="AN118" s="305"/>
      <c r="AO118" s="305"/>
      <c r="AP118" s="302"/>
      <c r="AQ118" s="304"/>
      <c r="AR118" s="305"/>
      <c r="AS118" s="302">
        <f t="shared" si="75"/>
        <v>0</v>
      </c>
      <c r="AT118" s="304"/>
      <c r="AU118" s="305"/>
      <c r="AV118" s="302">
        <f t="shared" si="76"/>
        <v>0</v>
      </c>
      <c r="AW118" s="304"/>
      <c r="AX118" s="304"/>
      <c r="AY118" s="302">
        <f t="shared" si="77"/>
        <v>0</v>
      </c>
      <c r="AZ118" s="305"/>
      <c r="BA118" s="305"/>
      <c r="BB118" s="302">
        <f t="shared" si="78"/>
        <v>0</v>
      </c>
      <c r="BC118" s="305"/>
      <c r="BD118" s="305"/>
      <c r="BE118" s="302">
        <f t="shared" si="79"/>
        <v>0</v>
      </c>
      <c r="BF118" s="304"/>
      <c r="BG118" s="305"/>
      <c r="BH118" s="302">
        <f t="shared" si="80"/>
        <v>0</v>
      </c>
      <c r="BI118" s="305"/>
      <c r="BJ118" s="305"/>
      <c r="BK118" s="302">
        <f t="shared" si="81"/>
        <v>0</v>
      </c>
      <c r="BL118" s="305"/>
      <c r="BM118" s="305"/>
      <c r="BN118" s="302">
        <f t="shared" si="82"/>
        <v>0</v>
      </c>
      <c r="BO118" s="305"/>
      <c r="BP118" s="305"/>
      <c r="BQ118" s="302">
        <f t="shared" si="83"/>
        <v>0</v>
      </c>
      <c r="BR118" s="305"/>
      <c r="BS118" s="305"/>
      <c r="BT118" s="302">
        <f t="shared" si="84"/>
        <v>0</v>
      </c>
      <c r="BU118" s="305"/>
      <c r="BV118" s="305"/>
      <c r="BW118" s="302">
        <f t="shared" si="85"/>
        <v>0</v>
      </c>
      <c r="BX118" s="305"/>
      <c r="BY118" s="305"/>
      <c r="BZ118" s="302">
        <f t="shared" si="86"/>
        <v>0</v>
      </c>
    </row>
    <row r="119" ht="102" spans="1:78">
      <c r="A119" s="223">
        <v>83</v>
      </c>
      <c r="B119" s="223" t="s">
        <v>1055</v>
      </c>
      <c r="C119" s="249" t="s">
        <v>1053</v>
      </c>
      <c r="D119" s="234" t="s">
        <v>1056</v>
      </c>
      <c r="E119" s="223" t="s">
        <v>1057</v>
      </c>
      <c r="F119" s="223" t="s">
        <v>832</v>
      </c>
      <c r="G119" s="250">
        <v>3</v>
      </c>
      <c r="H119" s="223" t="s">
        <v>23</v>
      </c>
      <c r="I119" s="223" t="s">
        <v>843</v>
      </c>
      <c r="J119" s="223" t="s">
        <v>464</v>
      </c>
      <c r="K119" s="284">
        <v>2698500</v>
      </c>
      <c r="L119" s="250">
        <v>2698500</v>
      </c>
      <c r="M119" s="250"/>
      <c r="N119" s="250">
        <f>W119+Z119+AC119+AF119+AI119+AL119+AO119+AR119+AU119+AX119+BA119+BD119+BG119+BM119+BP119+BS119+BV119+BY119</f>
        <v>100</v>
      </c>
      <c r="O119" s="250">
        <f t="shared" si="52"/>
        <v>269850000</v>
      </c>
      <c r="P119" s="250"/>
      <c r="Q119" s="291">
        <v>2698500</v>
      </c>
      <c r="R119" s="291" t="s">
        <v>664</v>
      </c>
      <c r="S119" s="292"/>
      <c r="T119" s="271"/>
      <c r="U119" s="271"/>
      <c r="V119" s="290">
        <v>0</v>
      </c>
      <c r="W119" s="290">
        <v>100</v>
      </c>
      <c r="X119" s="289">
        <f t="shared" si="71"/>
        <v>269850000</v>
      </c>
      <c r="Y119" s="290"/>
      <c r="Z119" s="290"/>
      <c r="AA119" s="289">
        <f t="shared" si="72"/>
        <v>0</v>
      </c>
      <c r="AB119" s="290"/>
      <c r="AC119" s="301"/>
      <c r="AD119" s="302">
        <f t="shared" si="73"/>
        <v>0</v>
      </c>
      <c r="AE119" s="305"/>
      <c r="AF119" s="304"/>
      <c r="AG119" s="302">
        <f t="shared" si="74"/>
        <v>0</v>
      </c>
      <c r="AH119" s="305"/>
      <c r="AI119" s="305"/>
      <c r="AJ119" s="302"/>
      <c r="AK119" s="305"/>
      <c r="AL119" s="305"/>
      <c r="AM119" s="302"/>
      <c r="AN119" s="305"/>
      <c r="AO119" s="305"/>
      <c r="AP119" s="302"/>
      <c r="AQ119" s="304"/>
      <c r="AR119" s="305"/>
      <c r="AS119" s="302">
        <f t="shared" si="75"/>
        <v>0</v>
      </c>
      <c r="AT119" s="304"/>
      <c r="AU119" s="305"/>
      <c r="AV119" s="302">
        <f t="shared" si="76"/>
        <v>0</v>
      </c>
      <c r="AW119" s="304"/>
      <c r="AX119" s="304"/>
      <c r="AY119" s="302">
        <f t="shared" si="77"/>
        <v>0</v>
      </c>
      <c r="AZ119" s="305"/>
      <c r="BA119" s="305"/>
      <c r="BB119" s="302">
        <f t="shared" si="78"/>
        <v>0</v>
      </c>
      <c r="BC119" s="305"/>
      <c r="BD119" s="305"/>
      <c r="BE119" s="302">
        <f t="shared" si="79"/>
        <v>0</v>
      </c>
      <c r="BF119" s="304"/>
      <c r="BG119" s="305"/>
      <c r="BH119" s="302">
        <f t="shared" si="80"/>
        <v>0</v>
      </c>
      <c r="BI119" s="305"/>
      <c r="BJ119" s="305"/>
      <c r="BK119" s="302">
        <f t="shared" si="81"/>
        <v>0</v>
      </c>
      <c r="BL119" s="305"/>
      <c r="BM119" s="305"/>
      <c r="BN119" s="302">
        <f t="shared" si="82"/>
        <v>0</v>
      </c>
      <c r="BO119" s="305"/>
      <c r="BP119" s="305"/>
      <c r="BQ119" s="302">
        <f t="shared" si="83"/>
        <v>0</v>
      </c>
      <c r="BR119" s="305"/>
      <c r="BS119" s="305"/>
      <c r="BT119" s="302">
        <f t="shared" si="84"/>
        <v>0</v>
      </c>
      <c r="BU119" s="305"/>
      <c r="BV119" s="305"/>
      <c r="BW119" s="302">
        <f t="shared" si="85"/>
        <v>0</v>
      </c>
      <c r="BX119" s="305"/>
      <c r="BY119" s="305"/>
      <c r="BZ119" s="302">
        <f t="shared" si="86"/>
        <v>0</v>
      </c>
    </row>
    <row r="120" ht="37.5" spans="1:78">
      <c r="A120" s="223" t="s">
        <v>638</v>
      </c>
      <c r="B120" s="223"/>
      <c r="C120" s="228" t="s">
        <v>1058</v>
      </c>
      <c r="D120" s="229" t="s">
        <v>1059</v>
      </c>
      <c r="E120" s="223"/>
      <c r="F120" s="223"/>
      <c r="G120" s="223"/>
      <c r="H120" s="223"/>
      <c r="I120" s="223"/>
      <c r="J120" s="223"/>
      <c r="K120" s="275"/>
      <c r="L120" s="250">
        <v>0</v>
      </c>
      <c r="M120" s="250"/>
      <c r="N120" s="250"/>
      <c r="O120" s="250">
        <f t="shared" si="52"/>
        <v>0</v>
      </c>
      <c r="P120" s="250"/>
      <c r="Q120" s="291"/>
      <c r="R120" s="291"/>
      <c r="S120" s="292"/>
      <c r="T120" s="271"/>
      <c r="U120" s="271"/>
      <c r="V120" s="290">
        <v>0</v>
      </c>
      <c r="W120" s="290">
        <v>0</v>
      </c>
      <c r="X120" s="289">
        <f t="shared" si="71"/>
        <v>0</v>
      </c>
      <c r="Y120" s="290"/>
      <c r="Z120" s="290"/>
      <c r="AA120" s="289">
        <f t="shared" si="72"/>
        <v>0</v>
      </c>
      <c r="AB120" s="290"/>
      <c r="AC120" s="301"/>
      <c r="AD120" s="302">
        <f t="shared" si="73"/>
        <v>0</v>
      </c>
      <c r="AE120" s="305"/>
      <c r="AF120" s="304"/>
      <c r="AG120" s="302">
        <f t="shared" si="74"/>
        <v>0</v>
      </c>
      <c r="AH120" s="305"/>
      <c r="AI120" s="305"/>
      <c r="AJ120" s="302"/>
      <c r="AK120" s="305"/>
      <c r="AL120" s="305"/>
      <c r="AM120" s="302"/>
      <c r="AN120" s="305"/>
      <c r="AO120" s="305"/>
      <c r="AP120" s="302"/>
      <c r="AQ120" s="304"/>
      <c r="AR120" s="305"/>
      <c r="AS120" s="302">
        <f t="shared" si="75"/>
        <v>0</v>
      </c>
      <c r="AT120" s="304"/>
      <c r="AU120" s="305"/>
      <c r="AV120" s="302">
        <f t="shared" si="76"/>
        <v>0</v>
      </c>
      <c r="AW120" s="304"/>
      <c r="AX120" s="304"/>
      <c r="AY120" s="302">
        <f t="shared" si="77"/>
        <v>0</v>
      </c>
      <c r="AZ120" s="305"/>
      <c r="BA120" s="305"/>
      <c r="BB120" s="302">
        <f t="shared" si="78"/>
        <v>0</v>
      </c>
      <c r="BC120" s="305"/>
      <c r="BD120" s="305"/>
      <c r="BE120" s="302">
        <f t="shared" si="79"/>
        <v>0</v>
      </c>
      <c r="BF120" s="304"/>
      <c r="BG120" s="305"/>
      <c r="BH120" s="302">
        <f t="shared" si="80"/>
        <v>0</v>
      </c>
      <c r="BI120" s="305"/>
      <c r="BJ120" s="305"/>
      <c r="BK120" s="302">
        <f t="shared" si="81"/>
        <v>0</v>
      </c>
      <c r="BL120" s="305"/>
      <c r="BM120" s="305"/>
      <c r="BN120" s="302">
        <f t="shared" si="82"/>
        <v>0</v>
      </c>
      <c r="BO120" s="305"/>
      <c r="BP120" s="305"/>
      <c r="BQ120" s="302">
        <f t="shared" si="83"/>
        <v>0</v>
      </c>
      <c r="BR120" s="305"/>
      <c r="BS120" s="305"/>
      <c r="BT120" s="302">
        <f t="shared" si="84"/>
        <v>0</v>
      </c>
      <c r="BU120" s="305"/>
      <c r="BV120" s="305"/>
      <c r="BW120" s="302">
        <f t="shared" si="85"/>
        <v>0</v>
      </c>
      <c r="BX120" s="305"/>
      <c r="BY120" s="305"/>
      <c r="BZ120" s="302">
        <f t="shared" si="86"/>
        <v>0</v>
      </c>
    </row>
    <row r="121" ht="51" spans="1:78">
      <c r="A121" s="223">
        <v>84</v>
      </c>
      <c r="B121" s="223" t="s">
        <v>1060</v>
      </c>
      <c r="C121" s="223" t="s">
        <v>1058</v>
      </c>
      <c r="D121" s="254" t="s">
        <v>1061</v>
      </c>
      <c r="E121" s="485" t="s">
        <v>1062</v>
      </c>
      <c r="F121" s="485" t="s">
        <v>866</v>
      </c>
      <c r="G121" s="250">
        <v>3</v>
      </c>
      <c r="H121" s="485" t="s">
        <v>23</v>
      </c>
      <c r="I121" s="485" t="s">
        <v>1063</v>
      </c>
      <c r="J121" s="485" t="s">
        <v>136</v>
      </c>
      <c r="K121" s="275">
        <v>8400000</v>
      </c>
      <c r="L121" s="250">
        <v>8400000</v>
      </c>
      <c r="M121" s="250"/>
      <c r="N121" s="250">
        <f>W121+Z121+AC121+AF121+AI121+AL121+AO121+AR121+AU121+AX121+BA121+BD121+BG121+BM121+BP121+BS121+BV121+BY121</f>
        <v>1</v>
      </c>
      <c r="O121" s="250">
        <f t="shared" si="52"/>
        <v>8400000</v>
      </c>
      <c r="P121" s="250"/>
      <c r="Q121" s="291">
        <v>8400000</v>
      </c>
      <c r="R121" s="291" t="s">
        <v>1064</v>
      </c>
      <c r="S121" s="292"/>
      <c r="T121" s="271"/>
      <c r="U121" s="271"/>
      <c r="V121" s="290">
        <v>0</v>
      </c>
      <c r="W121" s="290">
        <v>1</v>
      </c>
      <c r="X121" s="289">
        <f t="shared" si="71"/>
        <v>8400000</v>
      </c>
      <c r="Y121" s="290"/>
      <c r="Z121" s="290"/>
      <c r="AA121" s="289">
        <f t="shared" si="72"/>
        <v>0</v>
      </c>
      <c r="AB121" s="290"/>
      <c r="AC121" s="301"/>
      <c r="AD121" s="302">
        <f t="shared" si="73"/>
        <v>0</v>
      </c>
      <c r="AE121" s="305"/>
      <c r="AF121" s="304"/>
      <c r="AG121" s="302">
        <f t="shared" si="74"/>
        <v>0</v>
      </c>
      <c r="AH121" s="305"/>
      <c r="AI121" s="305"/>
      <c r="AJ121" s="302"/>
      <c r="AK121" s="305"/>
      <c r="AL121" s="305"/>
      <c r="AM121" s="302"/>
      <c r="AN121" s="305"/>
      <c r="AO121" s="305"/>
      <c r="AP121" s="302"/>
      <c r="AQ121" s="304"/>
      <c r="AR121" s="305"/>
      <c r="AS121" s="302">
        <f t="shared" si="75"/>
        <v>0</v>
      </c>
      <c r="AT121" s="304"/>
      <c r="AU121" s="305"/>
      <c r="AV121" s="302">
        <f t="shared" si="76"/>
        <v>0</v>
      </c>
      <c r="AW121" s="304"/>
      <c r="AX121" s="304"/>
      <c r="AY121" s="302">
        <f t="shared" si="77"/>
        <v>0</v>
      </c>
      <c r="AZ121" s="305"/>
      <c r="BA121" s="305"/>
      <c r="BB121" s="302">
        <f t="shared" si="78"/>
        <v>0</v>
      </c>
      <c r="BC121" s="305"/>
      <c r="BD121" s="305"/>
      <c r="BE121" s="302">
        <f t="shared" si="79"/>
        <v>0</v>
      </c>
      <c r="BF121" s="304"/>
      <c r="BG121" s="305"/>
      <c r="BH121" s="302">
        <f t="shared" si="80"/>
        <v>0</v>
      </c>
      <c r="BI121" s="305"/>
      <c r="BJ121" s="305"/>
      <c r="BK121" s="302">
        <f t="shared" si="81"/>
        <v>0</v>
      </c>
      <c r="BL121" s="305"/>
      <c r="BM121" s="305"/>
      <c r="BN121" s="302">
        <f t="shared" si="82"/>
        <v>0</v>
      </c>
      <c r="BO121" s="305"/>
      <c r="BP121" s="305"/>
      <c r="BQ121" s="302">
        <f t="shared" si="83"/>
        <v>0</v>
      </c>
      <c r="BR121" s="305"/>
      <c r="BS121" s="305"/>
      <c r="BT121" s="302">
        <f t="shared" si="84"/>
        <v>0</v>
      </c>
      <c r="BU121" s="305"/>
      <c r="BV121" s="305"/>
      <c r="BW121" s="302">
        <f t="shared" si="85"/>
        <v>0</v>
      </c>
      <c r="BX121" s="305"/>
      <c r="BY121" s="305"/>
      <c r="BZ121" s="302">
        <f t="shared" si="86"/>
        <v>0</v>
      </c>
    </row>
    <row r="122" ht="37.5" spans="1:78">
      <c r="A122" s="223" t="s">
        <v>638</v>
      </c>
      <c r="B122" s="223"/>
      <c r="C122" s="228" t="s">
        <v>1065</v>
      </c>
      <c r="D122" s="229" t="s">
        <v>1066</v>
      </c>
      <c r="E122" s="223"/>
      <c r="F122" s="223"/>
      <c r="G122" s="231"/>
      <c r="H122" s="231"/>
      <c r="I122" s="223"/>
      <c r="J122" s="223"/>
      <c r="K122" s="286"/>
      <c r="L122" s="250">
        <v>0</v>
      </c>
      <c r="M122" s="250"/>
      <c r="N122" s="250"/>
      <c r="O122" s="250">
        <f t="shared" si="52"/>
        <v>0</v>
      </c>
      <c r="P122" s="250"/>
      <c r="Q122" s="291"/>
      <c r="R122" s="291"/>
      <c r="S122" s="292"/>
      <c r="T122" s="271"/>
      <c r="U122" s="271"/>
      <c r="V122" s="290">
        <v>0</v>
      </c>
      <c r="W122" s="290">
        <v>0</v>
      </c>
      <c r="X122" s="289">
        <f t="shared" si="71"/>
        <v>0</v>
      </c>
      <c r="Y122" s="290"/>
      <c r="Z122" s="290"/>
      <c r="AA122" s="289">
        <f t="shared" si="72"/>
        <v>0</v>
      </c>
      <c r="AB122" s="290"/>
      <c r="AC122" s="301"/>
      <c r="AD122" s="302">
        <f t="shared" si="73"/>
        <v>0</v>
      </c>
      <c r="AE122" s="305"/>
      <c r="AF122" s="304"/>
      <c r="AG122" s="302">
        <f t="shared" si="74"/>
        <v>0</v>
      </c>
      <c r="AH122" s="305"/>
      <c r="AI122" s="305"/>
      <c r="AJ122" s="302"/>
      <c r="AK122" s="305"/>
      <c r="AL122" s="305"/>
      <c r="AM122" s="302"/>
      <c r="AN122" s="305"/>
      <c r="AO122" s="305"/>
      <c r="AP122" s="302"/>
      <c r="AQ122" s="304"/>
      <c r="AR122" s="305"/>
      <c r="AS122" s="302">
        <f t="shared" si="75"/>
        <v>0</v>
      </c>
      <c r="AT122" s="304"/>
      <c r="AU122" s="305"/>
      <c r="AV122" s="302">
        <f t="shared" si="76"/>
        <v>0</v>
      </c>
      <c r="AW122" s="304"/>
      <c r="AX122" s="304"/>
      <c r="AY122" s="302">
        <f t="shared" si="77"/>
        <v>0</v>
      </c>
      <c r="AZ122" s="305"/>
      <c r="BA122" s="305"/>
      <c r="BB122" s="302">
        <f t="shared" si="78"/>
        <v>0</v>
      </c>
      <c r="BC122" s="305"/>
      <c r="BD122" s="305"/>
      <c r="BE122" s="302">
        <f t="shared" si="79"/>
        <v>0</v>
      </c>
      <c r="BF122" s="304"/>
      <c r="BG122" s="305"/>
      <c r="BH122" s="302">
        <f t="shared" si="80"/>
        <v>0</v>
      </c>
      <c r="BI122" s="305"/>
      <c r="BJ122" s="305"/>
      <c r="BK122" s="302">
        <f t="shared" si="81"/>
        <v>0</v>
      </c>
      <c r="BL122" s="305"/>
      <c r="BM122" s="305"/>
      <c r="BN122" s="302">
        <f t="shared" si="82"/>
        <v>0</v>
      </c>
      <c r="BO122" s="305"/>
      <c r="BP122" s="305"/>
      <c r="BQ122" s="302">
        <f t="shared" si="83"/>
        <v>0</v>
      </c>
      <c r="BR122" s="305"/>
      <c r="BS122" s="305"/>
      <c r="BT122" s="302">
        <f t="shared" si="84"/>
        <v>0</v>
      </c>
      <c r="BU122" s="305"/>
      <c r="BV122" s="305"/>
      <c r="BW122" s="302">
        <f t="shared" si="85"/>
        <v>0</v>
      </c>
      <c r="BX122" s="305"/>
      <c r="BY122" s="305"/>
      <c r="BZ122" s="302">
        <f t="shared" si="86"/>
        <v>0</v>
      </c>
    </row>
    <row r="123" ht="63.75" spans="1:78">
      <c r="A123" s="223">
        <v>85</v>
      </c>
      <c r="B123" s="223" t="s">
        <v>1067</v>
      </c>
      <c r="C123" s="226" t="s">
        <v>1065</v>
      </c>
      <c r="D123" s="234" t="s">
        <v>1068</v>
      </c>
      <c r="E123" s="223" t="s">
        <v>1069</v>
      </c>
      <c r="F123" s="240" t="s">
        <v>1070</v>
      </c>
      <c r="G123" s="231">
        <v>1</v>
      </c>
      <c r="H123" s="231" t="s">
        <v>1071</v>
      </c>
      <c r="I123" s="223" t="s">
        <v>1072</v>
      </c>
      <c r="J123" s="223" t="s">
        <v>491</v>
      </c>
      <c r="K123" s="286">
        <v>2850000</v>
      </c>
      <c r="L123" s="250">
        <v>2850000</v>
      </c>
      <c r="M123" s="250"/>
      <c r="N123" s="250">
        <f>W123+Z123+AC123+AF123+AI123+AL123+AO123+AR123+AU123+AX123+BA123+BD123+BG123+BM123+BP123+BS123+BV123+BY123</f>
        <v>20</v>
      </c>
      <c r="O123" s="250">
        <f t="shared" si="52"/>
        <v>57000000</v>
      </c>
      <c r="P123" s="250"/>
      <c r="Q123" s="291">
        <v>2850000</v>
      </c>
      <c r="R123" s="291" t="s">
        <v>664</v>
      </c>
      <c r="S123" s="292"/>
      <c r="T123" s="271"/>
      <c r="U123" s="271"/>
      <c r="V123" s="290">
        <v>0</v>
      </c>
      <c r="W123" s="290">
        <v>20</v>
      </c>
      <c r="X123" s="289">
        <f t="shared" si="71"/>
        <v>57000000</v>
      </c>
      <c r="Y123" s="290"/>
      <c r="Z123" s="290"/>
      <c r="AA123" s="289">
        <f t="shared" si="72"/>
        <v>0</v>
      </c>
      <c r="AB123" s="290"/>
      <c r="AC123" s="301"/>
      <c r="AD123" s="302">
        <f t="shared" si="73"/>
        <v>0</v>
      </c>
      <c r="AE123" s="305"/>
      <c r="AF123" s="304"/>
      <c r="AG123" s="302">
        <f t="shared" si="74"/>
        <v>0</v>
      </c>
      <c r="AH123" s="305"/>
      <c r="AI123" s="305"/>
      <c r="AJ123" s="302"/>
      <c r="AK123" s="305"/>
      <c r="AL123" s="305"/>
      <c r="AM123" s="302"/>
      <c r="AN123" s="305"/>
      <c r="AO123" s="305"/>
      <c r="AP123" s="302"/>
      <c r="AQ123" s="304"/>
      <c r="AR123" s="305"/>
      <c r="AS123" s="302">
        <f t="shared" si="75"/>
        <v>0</v>
      </c>
      <c r="AT123" s="304"/>
      <c r="AU123" s="305"/>
      <c r="AV123" s="302">
        <f t="shared" si="76"/>
        <v>0</v>
      </c>
      <c r="AW123" s="304"/>
      <c r="AX123" s="304"/>
      <c r="AY123" s="302">
        <f t="shared" si="77"/>
        <v>0</v>
      </c>
      <c r="AZ123" s="305"/>
      <c r="BA123" s="305"/>
      <c r="BB123" s="302">
        <f t="shared" si="78"/>
        <v>0</v>
      </c>
      <c r="BC123" s="305"/>
      <c r="BD123" s="305"/>
      <c r="BE123" s="302">
        <f t="shared" si="79"/>
        <v>0</v>
      </c>
      <c r="BF123" s="304"/>
      <c r="BG123" s="305"/>
      <c r="BH123" s="302">
        <f t="shared" si="80"/>
        <v>0</v>
      </c>
      <c r="BI123" s="305"/>
      <c r="BJ123" s="305"/>
      <c r="BK123" s="302">
        <f t="shared" si="81"/>
        <v>0</v>
      </c>
      <c r="BL123" s="305"/>
      <c r="BM123" s="305"/>
      <c r="BN123" s="302">
        <f t="shared" si="82"/>
        <v>0</v>
      </c>
      <c r="BO123" s="305"/>
      <c r="BP123" s="305"/>
      <c r="BQ123" s="302">
        <f t="shared" si="83"/>
        <v>0</v>
      </c>
      <c r="BR123" s="305"/>
      <c r="BS123" s="305"/>
      <c r="BT123" s="302">
        <f t="shared" si="84"/>
        <v>0</v>
      </c>
      <c r="BU123" s="305"/>
      <c r="BV123" s="305"/>
      <c r="BW123" s="302">
        <f t="shared" si="85"/>
        <v>0</v>
      </c>
      <c r="BX123" s="305"/>
      <c r="BY123" s="305"/>
      <c r="BZ123" s="302">
        <f t="shared" si="86"/>
        <v>0</v>
      </c>
    </row>
    <row r="124" ht="37.5" spans="1:78">
      <c r="A124" s="223" t="s">
        <v>638</v>
      </c>
      <c r="B124" s="223"/>
      <c r="C124" s="228" t="s">
        <v>1073</v>
      </c>
      <c r="D124" s="229" t="s">
        <v>1074</v>
      </c>
      <c r="E124" s="223"/>
      <c r="F124" s="240"/>
      <c r="G124" s="231"/>
      <c r="H124" s="231"/>
      <c r="I124" s="223"/>
      <c r="J124" s="223"/>
      <c r="K124" s="286"/>
      <c r="L124" s="250">
        <v>0</v>
      </c>
      <c r="M124" s="250"/>
      <c r="N124" s="250"/>
      <c r="O124" s="250">
        <f t="shared" si="52"/>
        <v>0</v>
      </c>
      <c r="P124" s="250"/>
      <c r="Q124" s="291"/>
      <c r="R124" s="291"/>
      <c r="S124" s="292"/>
      <c r="T124" s="271"/>
      <c r="U124" s="271"/>
      <c r="V124" s="290">
        <v>0</v>
      </c>
      <c r="W124" s="290">
        <v>0</v>
      </c>
      <c r="X124" s="289">
        <f t="shared" si="71"/>
        <v>0</v>
      </c>
      <c r="Y124" s="290"/>
      <c r="Z124" s="290"/>
      <c r="AA124" s="289">
        <f t="shared" si="72"/>
        <v>0</v>
      </c>
      <c r="AB124" s="290"/>
      <c r="AC124" s="301"/>
      <c r="AD124" s="302">
        <f t="shared" si="73"/>
        <v>0</v>
      </c>
      <c r="AE124" s="305"/>
      <c r="AF124" s="304"/>
      <c r="AG124" s="302">
        <f t="shared" si="74"/>
        <v>0</v>
      </c>
      <c r="AH124" s="305"/>
      <c r="AI124" s="305"/>
      <c r="AJ124" s="302"/>
      <c r="AK124" s="305"/>
      <c r="AL124" s="305"/>
      <c r="AM124" s="302"/>
      <c r="AN124" s="305"/>
      <c r="AO124" s="305"/>
      <c r="AP124" s="302"/>
      <c r="AQ124" s="304"/>
      <c r="AR124" s="305"/>
      <c r="AS124" s="302">
        <f t="shared" si="75"/>
        <v>0</v>
      </c>
      <c r="AT124" s="304"/>
      <c r="AU124" s="305"/>
      <c r="AV124" s="302">
        <f t="shared" si="76"/>
        <v>0</v>
      </c>
      <c r="AW124" s="304"/>
      <c r="AX124" s="304"/>
      <c r="AY124" s="302">
        <f t="shared" si="77"/>
        <v>0</v>
      </c>
      <c r="AZ124" s="305"/>
      <c r="BA124" s="305"/>
      <c r="BB124" s="302">
        <f t="shared" si="78"/>
        <v>0</v>
      </c>
      <c r="BC124" s="305"/>
      <c r="BD124" s="305"/>
      <c r="BE124" s="302">
        <f t="shared" si="79"/>
        <v>0</v>
      </c>
      <c r="BF124" s="304"/>
      <c r="BG124" s="305"/>
      <c r="BH124" s="302">
        <f t="shared" si="80"/>
        <v>0</v>
      </c>
      <c r="BI124" s="305"/>
      <c r="BJ124" s="305"/>
      <c r="BK124" s="302">
        <f t="shared" si="81"/>
        <v>0</v>
      </c>
      <c r="BL124" s="305"/>
      <c r="BM124" s="305"/>
      <c r="BN124" s="302">
        <f t="shared" si="82"/>
        <v>0</v>
      </c>
      <c r="BO124" s="305"/>
      <c r="BP124" s="305"/>
      <c r="BQ124" s="302">
        <f t="shared" si="83"/>
        <v>0</v>
      </c>
      <c r="BR124" s="305"/>
      <c r="BS124" s="305"/>
      <c r="BT124" s="302">
        <f t="shared" si="84"/>
        <v>0</v>
      </c>
      <c r="BU124" s="305"/>
      <c r="BV124" s="305"/>
      <c r="BW124" s="302">
        <f t="shared" si="85"/>
        <v>0</v>
      </c>
      <c r="BX124" s="305"/>
      <c r="BY124" s="305"/>
      <c r="BZ124" s="302">
        <f t="shared" si="86"/>
        <v>0</v>
      </c>
    </row>
    <row r="125" ht="178.5" spans="1:78">
      <c r="A125" s="223">
        <v>86</v>
      </c>
      <c r="B125" s="223" t="s">
        <v>1075</v>
      </c>
      <c r="C125" s="226" t="s">
        <v>1073</v>
      </c>
      <c r="D125" s="234" t="s">
        <v>1076</v>
      </c>
      <c r="E125" s="223" t="s">
        <v>1077</v>
      </c>
      <c r="F125" s="240" t="s">
        <v>1078</v>
      </c>
      <c r="G125" s="231">
        <v>1</v>
      </c>
      <c r="H125" s="231" t="s">
        <v>1071</v>
      </c>
      <c r="I125" s="223" t="s">
        <v>1072</v>
      </c>
      <c r="J125" s="223" t="s">
        <v>491</v>
      </c>
      <c r="K125" s="286">
        <v>5800000</v>
      </c>
      <c r="L125" s="250">
        <v>5800000</v>
      </c>
      <c r="M125" s="250"/>
      <c r="N125" s="250">
        <f>W125+Z125+AC125+AF125+AI125+AL125+AO125+AR125+AU125+AX125+BA125+BD125+BG125+BM125+BP125+BS125+BV125+BY125</f>
        <v>20</v>
      </c>
      <c r="O125" s="250">
        <f t="shared" si="52"/>
        <v>116000000</v>
      </c>
      <c r="P125" s="250"/>
      <c r="Q125" s="291">
        <v>5800000</v>
      </c>
      <c r="R125" s="291" t="s">
        <v>664</v>
      </c>
      <c r="S125" s="292"/>
      <c r="T125" s="271"/>
      <c r="U125" s="271"/>
      <c r="V125" s="290">
        <v>0</v>
      </c>
      <c r="W125" s="290">
        <v>20</v>
      </c>
      <c r="X125" s="289">
        <f t="shared" si="71"/>
        <v>116000000</v>
      </c>
      <c r="Y125" s="290"/>
      <c r="Z125" s="290"/>
      <c r="AA125" s="289">
        <f t="shared" si="72"/>
        <v>0</v>
      </c>
      <c r="AB125" s="290"/>
      <c r="AC125" s="301"/>
      <c r="AD125" s="302">
        <f t="shared" si="73"/>
        <v>0</v>
      </c>
      <c r="AE125" s="305"/>
      <c r="AF125" s="304"/>
      <c r="AG125" s="302">
        <f t="shared" si="74"/>
        <v>0</v>
      </c>
      <c r="AH125" s="305"/>
      <c r="AI125" s="305"/>
      <c r="AJ125" s="302"/>
      <c r="AK125" s="305"/>
      <c r="AL125" s="305"/>
      <c r="AM125" s="302"/>
      <c r="AN125" s="305"/>
      <c r="AO125" s="305"/>
      <c r="AP125" s="302"/>
      <c r="AQ125" s="304"/>
      <c r="AR125" s="305"/>
      <c r="AS125" s="302">
        <f t="shared" si="75"/>
        <v>0</v>
      </c>
      <c r="AT125" s="304"/>
      <c r="AU125" s="305"/>
      <c r="AV125" s="302">
        <f t="shared" si="76"/>
        <v>0</v>
      </c>
      <c r="AW125" s="304"/>
      <c r="AX125" s="304"/>
      <c r="AY125" s="302">
        <f t="shared" si="77"/>
        <v>0</v>
      </c>
      <c r="AZ125" s="305"/>
      <c r="BA125" s="305"/>
      <c r="BB125" s="302">
        <f t="shared" si="78"/>
        <v>0</v>
      </c>
      <c r="BC125" s="305"/>
      <c r="BD125" s="305"/>
      <c r="BE125" s="302">
        <f t="shared" si="79"/>
        <v>0</v>
      </c>
      <c r="BF125" s="304"/>
      <c r="BG125" s="305"/>
      <c r="BH125" s="302">
        <f t="shared" si="80"/>
        <v>0</v>
      </c>
      <c r="BI125" s="305"/>
      <c r="BJ125" s="305"/>
      <c r="BK125" s="302">
        <f t="shared" si="81"/>
        <v>0</v>
      </c>
      <c r="BL125" s="305"/>
      <c r="BM125" s="305"/>
      <c r="BN125" s="302">
        <f t="shared" si="82"/>
        <v>0</v>
      </c>
      <c r="BO125" s="305"/>
      <c r="BP125" s="305"/>
      <c r="BQ125" s="302">
        <f t="shared" si="83"/>
        <v>0</v>
      </c>
      <c r="BR125" s="305"/>
      <c r="BS125" s="305"/>
      <c r="BT125" s="302">
        <f t="shared" si="84"/>
        <v>0</v>
      </c>
      <c r="BU125" s="305"/>
      <c r="BV125" s="305"/>
      <c r="BW125" s="302">
        <f t="shared" si="85"/>
        <v>0</v>
      </c>
      <c r="BX125" s="305"/>
      <c r="BY125" s="305"/>
      <c r="BZ125" s="302">
        <f t="shared" si="86"/>
        <v>0</v>
      </c>
    </row>
    <row r="126" ht="37.5" spans="1:78">
      <c r="A126" s="223" t="s">
        <v>638</v>
      </c>
      <c r="B126" s="223"/>
      <c r="C126" s="228" t="s">
        <v>1079</v>
      </c>
      <c r="D126" s="229" t="s">
        <v>1080</v>
      </c>
      <c r="E126" s="223"/>
      <c r="F126" s="240"/>
      <c r="G126" s="231"/>
      <c r="H126" s="231"/>
      <c r="I126" s="223"/>
      <c r="J126" s="223"/>
      <c r="K126" s="286"/>
      <c r="L126" s="250">
        <v>0</v>
      </c>
      <c r="M126" s="250"/>
      <c r="N126" s="250"/>
      <c r="O126" s="250">
        <f t="shared" si="52"/>
        <v>0</v>
      </c>
      <c r="P126" s="250"/>
      <c r="Q126" s="291"/>
      <c r="R126" s="291"/>
      <c r="S126" s="292"/>
      <c r="T126" s="271"/>
      <c r="U126" s="271"/>
      <c r="V126" s="290">
        <v>0</v>
      </c>
      <c r="W126" s="290">
        <v>0</v>
      </c>
      <c r="X126" s="289">
        <f t="shared" si="71"/>
        <v>0</v>
      </c>
      <c r="Y126" s="290"/>
      <c r="Z126" s="290"/>
      <c r="AA126" s="289">
        <f t="shared" si="72"/>
        <v>0</v>
      </c>
      <c r="AB126" s="290"/>
      <c r="AC126" s="301"/>
      <c r="AD126" s="302">
        <f t="shared" si="73"/>
        <v>0</v>
      </c>
      <c r="AE126" s="305"/>
      <c r="AF126" s="304"/>
      <c r="AG126" s="302">
        <f t="shared" si="74"/>
        <v>0</v>
      </c>
      <c r="AH126" s="305"/>
      <c r="AI126" s="305"/>
      <c r="AJ126" s="302"/>
      <c r="AK126" s="305"/>
      <c r="AL126" s="305"/>
      <c r="AM126" s="302"/>
      <c r="AN126" s="305"/>
      <c r="AO126" s="305"/>
      <c r="AP126" s="302"/>
      <c r="AQ126" s="304"/>
      <c r="AR126" s="305"/>
      <c r="AS126" s="302">
        <f t="shared" si="75"/>
        <v>0</v>
      </c>
      <c r="AT126" s="304"/>
      <c r="AU126" s="305"/>
      <c r="AV126" s="302">
        <f t="shared" si="76"/>
        <v>0</v>
      </c>
      <c r="AW126" s="304"/>
      <c r="AX126" s="304"/>
      <c r="AY126" s="302">
        <f t="shared" si="77"/>
        <v>0</v>
      </c>
      <c r="AZ126" s="305"/>
      <c r="BA126" s="305"/>
      <c r="BB126" s="302">
        <f t="shared" si="78"/>
        <v>0</v>
      </c>
      <c r="BC126" s="305"/>
      <c r="BD126" s="305"/>
      <c r="BE126" s="302">
        <f t="shared" si="79"/>
        <v>0</v>
      </c>
      <c r="BF126" s="304"/>
      <c r="BG126" s="305"/>
      <c r="BH126" s="302">
        <f t="shared" si="80"/>
        <v>0</v>
      </c>
      <c r="BI126" s="305"/>
      <c r="BJ126" s="305"/>
      <c r="BK126" s="302">
        <f t="shared" si="81"/>
        <v>0</v>
      </c>
      <c r="BL126" s="305"/>
      <c r="BM126" s="305"/>
      <c r="BN126" s="302">
        <f t="shared" si="82"/>
        <v>0</v>
      </c>
      <c r="BO126" s="305"/>
      <c r="BP126" s="305"/>
      <c r="BQ126" s="302">
        <f t="shared" si="83"/>
        <v>0</v>
      </c>
      <c r="BR126" s="305"/>
      <c r="BS126" s="305"/>
      <c r="BT126" s="302">
        <f t="shared" si="84"/>
        <v>0</v>
      </c>
      <c r="BU126" s="305"/>
      <c r="BV126" s="305"/>
      <c r="BW126" s="302">
        <f t="shared" si="85"/>
        <v>0</v>
      </c>
      <c r="BX126" s="305"/>
      <c r="BY126" s="305"/>
      <c r="BZ126" s="302">
        <f t="shared" si="86"/>
        <v>0</v>
      </c>
    </row>
    <row r="127" ht="114.75" spans="1:78">
      <c r="A127" s="223">
        <v>87</v>
      </c>
      <c r="B127" s="223" t="s">
        <v>1081</v>
      </c>
      <c r="C127" s="226" t="s">
        <v>1079</v>
      </c>
      <c r="D127" s="234" t="s">
        <v>1082</v>
      </c>
      <c r="E127" s="223" t="s">
        <v>1083</v>
      </c>
      <c r="F127" s="240" t="s">
        <v>1084</v>
      </c>
      <c r="G127" s="231">
        <v>1</v>
      </c>
      <c r="H127" s="231" t="s">
        <v>1071</v>
      </c>
      <c r="I127" s="223" t="s">
        <v>1072</v>
      </c>
      <c r="J127" s="223" t="s">
        <v>491</v>
      </c>
      <c r="K127" s="286">
        <v>35500000</v>
      </c>
      <c r="L127" s="250">
        <v>35500000</v>
      </c>
      <c r="M127" s="250"/>
      <c r="N127" s="250">
        <f>W127+Z127+AC127+AF127+AI127+AL127+AO127+AR127+AU127+AX127+BA127+BD127+BG127+BM127+BP127+BS127+BV127+BY127</f>
        <v>20</v>
      </c>
      <c r="O127" s="250">
        <f t="shared" si="52"/>
        <v>710000000</v>
      </c>
      <c r="P127" s="250"/>
      <c r="Q127" s="291">
        <v>35500000</v>
      </c>
      <c r="R127" s="291" t="s">
        <v>664</v>
      </c>
      <c r="S127" s="292"/>
      <c r="T127" s="271"/>
      <c r="U127" s="271"/>
      <c r="V127" s="290">
        <v>0</v>
      </c>
      <c r="W127" s="290">
        <v>20</v>
      </c>
      <c r="X127" s="289">
        <f t="shared" si="71"/>
        <v>710000000</v>
      </c>
      <c r="Y127" s="290"/>
      <c r="Z127" s="290"/>
      <c r="AA127" s="289">
        <f t="shared" si="72"/>
        <v>0</v>
      </c>
      <c r="AB127" s="290"/>
      <c r="AC127" s="301"/>
      <c r="AD127" s="302">
        <f t="shared" si="73"/>
        <v>0</v>
      </c>
      <c r="AE127" s="305"/>
      <c r="AF127" s="304"/>
      <c r="AG127" s="302">
        <f t="shared" si="74"/>
        <v>0</v>
      </c>
      <c r="AH127" s="305"/>
      <c r="AI127" s="305"/>
      <c r="AJ127" s="302"/>
      <c r="AK127" s="305"/>
      <c r="AL127" s="305"/>
      <c r="AM127" s="302"/>
      <c r="AN127" s="305"/>
      <c r="AO127" s="305"/>
      <c r="AP127" s="302"/>
      <c r="AQ127" s="304"/>
      <c r="AR127" s="305"/>
      <c r="AS127" s="302">
        <f t="shared" si="75"/>
        <v>0</v>
      </c>
      <c r="AT127" s="304"/>
      <c r="AU127" s="305"/>
      <c r="AV127" s="302">
        <f t="shared" si="76"/>
        <v>0</v>
      </c>
      <c r="AW127" s="304"/>
      <c r="AX127" s="304"/>
      <c r="AY127" s="302">
        <f t="shared" si="77"/>
        <v>0</v>
      </c>
      <c r="AZ127" s="305"/>
      <c r="BA127" s="305"/>
      <c r="BB127" s="302">
        <f t="shared" si="78"/>
        <v>0</v>
      </c>
      <c r="BC127" s="305"/>
      <c r="BD127" s="305"/>
      <c r="BE127" s="302">
        <f t="shared" si="79"/>
        <v>0</v>
      </c>
      <c r="BF127" s="304"/>
      <c r="BG127" s="305"/>
      <c r="BH127" s="302">
        <f t="shared" si="80"/>
        <v>0</v>
      </c>
      <c r="BI127" s="305"/>
      <c r="BJ127" s="305"/>
      <c r="BK127" s="302">
        <f t="shared" si="81"/>
        <v>0</v>
      </c>
      <c r="BL127" s="305"/>
      <c r="BM127" s="305"/>
      <c r="BN127" s="302">
        <f t="shared" si="82"/>
        <v>0</v>
      </c>
      <c r="BO127" s="305"/>
      <c r="BP127" s="305"/>
      <c r="BQ127" s="302">
        <f t="shared" si="83"/>
        <v>0</v>
      </c>
      <c r="BR127" s="305"/>
      <c r="BS127" s="305"/>
      <c r="BT127" s="302">
        <f t="shared" si="84"/>
        <v>0</v>
      </c>
      <c r="BU127" s="305"/>
      <c r="BV127" s="305"/>
      <c r="BW127" s="302">
        <f t="shared" si="85"/>
        <v>0</v>
      </c>
      <c r="BX127" s="305"/>
      <c r="BY127" s="305"/>
      <c r="BZ127" s="302">
        <f t="shared" si="86"/>
        <v>0</v>
      </c>
    </row>
    <row r="128" ht="15.75" spans="1:78">
      <c r="A128" s="223" t="s">
        <v>638</v>
      </c>
      <c r="B128" s="223"/>
      <c r="C128" s="118" t="s">
        <v>1085</v>
      </c>
      <c r="D128" s="118" t="s">
        <v>1086</v>
      </c>
      <c r="E128" s="206"/>
      <c r="F128" s="357"/>
      <c r="G128" s="250"/>
      <c r="H128" s="223"/>
      <c r="I128" s="357"/>
      <c r="J128" s="223"/>
      <c r="K128" s="275"/>
      <c r="L128" s="250">
        <v>0</v>
      </c>
      <c r="M128" s="250"/>
      <c r="N128" s="250"/>
      <c r="O128" s="250">
        <f t="shared" si="52"/>
        <v>0</v>
      </c>
      <c r="P128" s="250"/>
      <c r="Q128" s="291"/>
      <c r="R128" s="291"/>
      <c r="S128" s="371"/>
      <c r="T128" s="371"/>
      <c r="U128" s="371"/>
      <c r="V128" s="296"/>
      <c r="W128" s="296"/>
      <c r="X128" s="289">
        <f t="shared" si="71"/>
        <v>0</v>
      </c>
      <c r="Y128" s="296"/>
      <c r="Z128" s="296"/>
      <c r="AA128" s="289">
        <f t="shared" si="72"/>
        <v>0</v>
      </c>
      <c r="AB128" s="296"/>
      <c r="AC128" s="314"/>
      <c r="AD128" s="302">
        <f t="shared" si="73"/>
        <v>0</v>
      </c>
      <c r="AE128" s="315"/>
      <c r="AF128" s="316"/>
      <c r="AG128" s="302">
        <f t="shared" si="74"/>
        <v>0</v>
      </c>
      <c r="AH128" s="315"/>
      <c r="AI128" s="315"/>
      <c r="AJ128" s="323"/>
      <c r="AK128" s="315"/>
      <c r="AL128" s="315"/>
      <c r="AM128" s="323"/>
      <c r="AN128" s="315"/>
      <c r="AO128" s="315"/>
      <c r="AP128" s="323"/>
      <c r="AQ128" s="316"/>
      <c r="AR128" s="315"/>
      <c r="AS128" s="302">
        <f t="shared" si="75"/>
        <v>0</v>
      </c>
      <c r="AT128" s="316"/>
      <c r="AU128" s="315"/>
      <c r="AV128" s="302">
        <f t="shared" si="76"/>
        <v>0</v>
      </c>
      <c r="AW128" s="316"/>
      <c r="AX128" s="316"/>
      <c r="AY128" s="302">
        <f t="shared" si="77"/>
        <v>0</v>
      </c>
      <c r="AZ128" s="315"/>
      <c r="BA128" s="315"/>
      <c r="BB128" s="302">
        <f t="shared" si="78"/>
        <v>0</v>
      </c>
      <c r="BC128" s="315"/>
      <c r="BD128" s="315"/>
      <c r="BE128" s="302">
        <f t="shared" si="79"/>
        <v>0</v>
      </c>
      <c r="BF128" s="316"/>
      <c r="BG128" s="315"/>
      <c r="BH128" s="302">
        <f t="shared" si="80"/>
        <v>0</v>
      </c>
      <c r="BI128" s="315"/>
      <c r="BJ128" s="315"/>
      <c r="BK128" s="302">
        <f t="shared" si="81"/>
        <v>0</v>
      </c>
      <c r="BL128" s="315"/>
      <c r="BM128" s="315"/>
      <c r="BN128" s="302">
        <f t="shared" si="82"/>
        <v>0</v>
      </c>
      <c r="BO128" s="315"/>
      <c r="BP128" s="315"/>
      <c r="BQ128" s="302">
        <f t="shared" si="83"/>
        <v>0</v>
      </c>
      <c r="BR128" s="315"/>
      <c r="BS128" s="315"/>
      <c r="BT128" s="302">
        <f t="shared" si="84"/>
        <v>0</v>
      </c>
      <c r="BU128" s="315"/>
      <c r="BV128" s="315"/>
      <c r="BW128" s="302">
        <f t="shared" si="85"/>
        <v>0</v>
      </c>
      <c r="BX128" s="315"/>
      <c r="BY128" s="315"/>
      <c r="BZ128" s="302">
        <f t="shared" si="86"/>
        <v>0</v>
      </c>
    </row>
    <row r="129" s="198" customFormat="1" ht="78.75" spans="1:78">
      <c r="A129" s="223">
        <v>88</v>
      </c>
      <c r="B129" s="223" t="s">
        <v>1087</v>
      </c>
      <c r="C129" s="372" t="s">
        <v>1085</v>
      </c>
      <c r="D129" s="373" t="s">
        <v>1088</v>
      </c>
      <c r="E129" s="489" t="s">
        <v>1089</v>
      </c>
      <c r="F129" s="48" t="s">
        <v>1090</v>
      </c>
      <c r="G129" s="48" t="s">
        <v>1091</v>
      </c>
      <c r="H129" s="48" t="s">
        <v>1092</v>
      </c>
      <c r="I129" s="48" t="s">
        <v>464</v>
      </c>
      <c r="J129" s="48" t="s">
        <v>506</v>
      </c>
      <c r="K129" s="389">
        <v>2500000</v>
      </c>
      <c r="L129" s="250"/>
      <c r="M129" s="250"/>
      <c r="N129" s="174">
        <v>230</v>
      </c>
      <c r="O129" s="250">
        <f t="shared" si="52"/>
        <v>575000000</v>
      </c>
      <c r="P129" s="390"/>
      <c r="Q129" s="291">
        <v>2500000</v>
      </c>
      <c r="R129" s="291">
        <v>0</v>
      </c>
      <c r="S129" s="401"/>
      <c r="T129" s="401"/>
      <c r="U129" s="401"/>
      <c r="W129" s="91"/>
      <c r="X129" s="289">
        <f t="shared" si="71"/>
        <v>0</v>
      </c>
      <c r="AA129" s="289">
        <f t="shared" si="72"/>
        <v>0</v>
      </c>
      <c r="AD129" s="302">
        <f t="shared" si="73"/>
        <v>0</v>
      </c>
      <c r="AG129" s="302">
        <f t="shared" si="74"/>
        <v>0</v>
      </c>
      <c r="AS129" s="302">
        <f t="shared" si="75"/>
        <v>0</v>
      </c>
      <c r="AV129" s="302">
        <f t="shared" si="76"/>
        <v>0</v>
      </c>
      <c r="AY129" s="302">
        <f t="shared" si="77"/>
        <v>0</v>
      </c>
      <c r="BB129" s="302">
        <f t="shared" si="78"/>
        <v>0</v>
      </c>
      <c r="BC129" s="174">
        <v>194</v>
      </c>
      <c r="BD129" s="174">
        <v>230</v>
      </c>
      <c r="BE129" s="302">
        <f t="shared" si="79"/>
        <v>575000000</v>
      </c>
      <c r="BH129" s="302">
        <f t="shared" si="80"/>
        <v>0</v>
      </c>
      <c r="BK129" s="302">
        <f t="shared" si="81"/>
        <v>0</v>
      </c>
      <c r="BN129" s="302">
        <f t="shared" si="82"/>
        <v>0</v>
      </c>
      <c r="BQ129" s="302">
        <f t="shared" si="83"/>
        <v>0</v>
      </c>
      <c r="BT129" s="302">
        <f t="shared" si="84"/>
        <v>0</v>
      </c>
      <c r="BW129" s="302">
        <f t="shared" si="85"/>
        <v>0</v>
      </c>
      <c r="BZ129" s="302">
        <f t="shared" si="86"/>
        <v>0</v>
      </c>
    </row>
    <row r="130" s="199" customFormat="1" ht="25.5" spans="1:78">
      <c r="A130" s="223" t="s">
        <v>638</v>
      </c>
      <c r="B130" s="223"/>
      <c r="C130" s="343" t="s">
        <v>1093</v>
      </c>
      <c r="D130" s="350" t="s">
        <v>1094</v>
      </c>
      <c r="E130" s="374"/>
      <c r="F130" s="374"/>
      <c r="G130" s="374"/>
      <c r="H130" s="374"/>
      <c r="I130" s="374"/>
      <c r="J130" s="374"/>
      <c r="K130" s="391"/>
      <c r="L130" s="250">
        <v>0</v>
      </c>
      <c r="M130" s="250"/>
      <c r="N130" s="250"/>
      <c r="O130" s="250">
        <f t="shared" si="52"/>
        <v>0</v>
      </c>
      <c r="P130" s="392"/>
      <c r="Q130" s="291"/>
      <c r="R130" s="291"/>
      <c r="S130" s="402"/>
      <c r="T130" s="403"/>
      <c r="U130" s="403"/>
      <c r="V130" s="290">
        <v>0</v>
      </c>
      <c r="W130" s="290">
        <v>0</v>
      </c>
      <c r="X130" s="289">
        <f t="shared" si="71"/>
        <v>0</v>
      </c>
      <c r="Y130" s="420"/>
      <c r="Z130" s="420"/>
      <c r="AA130" s="289">
        <f t="shared" si="72"/>
        <v>0</v>
      </c>
      <c r="AB130" s="420"/>
      <c r="AC130" s="421"/>
      <c r="AD130" s="302">
        <f t="shared" si="73"/>
        <v>0</v>
      </c>
      <c r="AE130" s="422"/>
      <c r="AF130" s="423"/>
      <c r="AG130" s="302">
        <f t="shared" si="74"/>
        <v>0</v>
      </c>
      <c r="AH130" s="422"/>
      <c r="AI130" s="422"/>
      <c r="AJ130" s="429"/>
      <c r="AK130" s="422"/>
      <c r="AL130" s="422"/>
      <c r="AM130" s="429"/>
      <c r="AN130" s="422"/>
      <c r="AO130" s="422"/>
      <c r="AP130" s="429"/>
      <c r="AQ130" s="423"/>
      <c r="AR130" s="422"/>
      <c r="AS130" s="302">
        <f t="shared" si="75"/>
        <v>0</v>
      </c>
      <c r="AT130" s="423"/>
      <c r="AU130" s="422"/>
      <c r="AV130" s="302">
        <f t="shared" si="76"/>
        <v>0</v>
      </c>
      <c r="AW130" s="423"/>
      <c r="AX130" s="423"/>
      <c r="AY130" s="302">
        <f t="shared" si="77"/>
        <v>0</v>
      </c>
      <c r="AZ130" s="422"/>
      <c r="BA130" s="422"/>
      <c r="BB130" s="302">
        <f t="shared" si="78"/>
        <v>0</v>
      </c>
      <c r="BC130" s="422"/>
      <c r="BD130" s="422"/>
      <c r="BE130" s="302">
        <f t="shared" si="79"/>
        <v>0</v>
      </c>
      <c r="BF130" s="423"/>
      <c r="BG130" s="422"/>
      <c r="BH130" s="302">
        <f t="shared" si="80"/>
        <v>0</v>
      </c>
      <c r="BI130" s="422"/>
      <c r="BJ130" s="422"/>
      <c r="BK130" s="302">
        <f t="shared" si="81"/>
        <v>0</v>
      </c>
      <c r="BL130" s="422"/>
      <c r="BM130" s="422"/>
      <c r="BN130" s="302">
        <f t="shared" si="82"/>
        <v>0</v>
      </c>
      <c r="BO130" s="422"/>
      <c r="BP130" s="422"/>
      <c r="BQ130" s="302">
        <f t="shared" si="83"/>
        <v>0</v>
      </c>
      <c r="BR130" s="422"/>
      <c r="BS130" s="422"/>
      <c r="BT130" s="302">
        <f t="shared" si="84"/>
        <v>0</v>
      </c>
      <c r="BU130" s="422"/>
      <c r="BV130" s="422"/>
      <c r="BW130" s="302">
        <f t="shared" si="85"/>
        <v>0</v>
      </c>
      <c r="BX130" s="422"/>
      <c r="BY130" s="422"/>
      <c r="BZ130" s="302">
        <f t="shared" si="86"/>
        <v>0</v>
      </c>
    </row>
    <row r="131" ht="63" spans="1:78">
      <c r="A131" s="223">
        <v>89</v>
      </c>
      <c r="B131" s="223" t="s">
        <v>1095</v>
      </c>
      <c r="C131" s="223" t="s">
        <v>1093</v>
      </c>
      <c r="D131" s="375" t="s">
        <v>1096</v>
      </c>
      <c r="E131" s="223" t="s">
        <v>1097</v>
      </c>
      <c r="F131" s="223" t="s">
        <v>1034</v>
      </c>
      <c r="G131" s="223">
        <v>2</v>
      </c>
      <c r="H131" s="223" t="s">
        <v>23</v>
      </c>
      <c r="I131" s="223" t="s">
        <v>1098</v>
      </c>
      <c r="J131" s="223" t="s">
        <v>160</v>
      </c>
      <c r="K131" s="250">
        <v>2900000</v>
      </c>
      <c r="L131" s="250">
        <v>2900000</v>
      </c>
      <c r="M131" s="250"/>
      <c r="N131" s="250">
        <f>W131+Z131+AC131+AF131+AI131+AL131+AO131+AR131+AU131+AX131+BA131+BD131+BG131+BM131+BP131+BS131+BV131+BY131</f>
        <v>3</v>
      </c>
      <c r="O131" s="250">
        <f t="shared" si="52"/>
        <v>8700000</v>
      </c>
      <c r="P131" s="362"/>
      <c r="Q131" s="291">
        <v>2900000</v>
      </c>
      <c r="R131" s="291" t="s">
        <v>1099</v>
      </c>
      <c r="S131" s="404"/>
      <c r="T131" s="405"/>
      <c r="U131" s="405"/>
      <c r="V131" s="290">
        <v>2</v>
      </c>
      <c r="W131" s="290">
        <v>3</v>
      </c>
      <c r="X131" s="289">
        <f t="shared" si="71"/>
        <v>8700000</v>
      </c>
      <c r="Y131" s="290"/>
      <c r="Z131" s="290"/>
      <c r="AA131" s="289">
        <f t="shared" si="72"/>
        <v>0</v>
      </c>
      <c r="AB131" s="290"/>
      <c r="AC131" s="301"/>
      <c r="AD131" s="302">
        <f t="shared" si="73"/>
        <v>0</v>
      </c>
      <c r="AE131" s="305"/>
      <c r="AF131" s="304"/>
      <c r="AG131" s="302">
        <f t="shared" si="74"/>
        <v>0</v>
      </c>
      <c r="AH131" s="305"/>
      <c r="AI131" s="305"/>
      <c r="AJ131" s="302"/>
      <c r="AK131" s="305"/>
      <c r="AL131" s="305"/>
      <c r="AM131" s="302"/>
      <c r="AN131" s="305"/>
      <c r="AO131" s="305"/>
      <c r="AP131" s="302"/>
      <c r="AQ131" s="304"/>
      <c r="AR131" s="305"/>
      <c r="AS131" s="302">
        <f t="shared" si="75"/>
        <v>0</v>
      </c>
      <c r="AT131" s="304"/>
      <c r="AU131" s="305"/>
      <c r="AV131" s="302">
        <f t="shared" si="76"/>
        <v>0</v>
      </c>
      <c r="AW131" s="304"/>
      <c r="AX131" s="304"/>
      <c r="AY131" s="302">
        <f t="shared" si="77"/>
        <v>0</v>
      </c>
      <c r="AZ131" s="305"/>
      <c r="BA131" s="305"/>
      <c r="BB131" s="302">
        <f t="shared" si="78"/>
        <v>0</v>
      </c>
      <c r="BC131" s="305"/>
      <c r="BD131" s="305"/>
      <c r="BE131" s="302">
        <f t="shared" si="79"/>
        <v>0</v>
      </c>
      <c r="BF131" s="304"/>
      <c r="BG131" s="305"/>
      <c r="BH131" s="302">
        <f t="shared" si="80"/>
        <v>0</v>
      </c>
      <c r="BI131" s="305"/>
      <c r="BJ131" s="305"/>
      <c r="BK131" s="302">
        <f t="shared" si="81"/>
        <v>0</v>
      </c>
      <c r="BL131" s="305"/>
      <c r="BM131" s="305"/>
      <c r="BN131" s="302">
        <f t="shared" si="82"/>
        <v>0</v>
      </c>
      <c r="BO131" s="305"/>
      <c r="BP131" s="305"/>
      <c r="BQ131" s="302">
        <f t="shared" si="83"/>
        <v>0</v>
      </c>
      <c r="BR131" s="305"/>
      <c r="BS131" s="305"/>
      <c r="BT131" s="302">
        <f t="shared" si="84"/>
        <v>0</v>
      </c>
      <c r="BU131" s="305"/>
      <c r="BV131" s="305"/>
      <c r="BW131" s="302">
        <f t="shared" si="85"/>
        <v>0</v>
      </c>
      <c r="BX131" s="305"/>
      <c r="BY131" s="305"/>
      <c r="BZ131" s="302">
        <f t="shared" si="86"/>
        <v>0</v>
      </c>
    </row>
    <row r="132" ht="47.25" spans="1:78">
      <c r="A132" s="223" t="s">
        <v>638</v>
      </c>
      <c r="B132" s="223"/>
      <c r="C132" s="228" t="s">
        <v>1100</v>
      </c>
      <c r="D132" s="118" t="s">
        <v>1101</v>
      </c>
      <c r="E132" s="223"/>
      <c r="F132" s="223"/>
      <c r="G132" s="223"/>
      <c r="H132" s="223"/>
      <c r="I132" s="223"/>
      <c r="J132" s="223"/>
      <c r="K132" s="250"/>
      <c r="L132" s="250">
        <v>0</v>
      </c>
      <c r="M132" s="250"/>
      <c r="N132" s="250"/>
      <c r="O132" s="250">
        <f t="shared" si="52"/>
        <v>0</v>
      </c>
      <c r="P132" s="250"/>
      <c r="Q132" s="291"/>
      <c r="R132" s="291"/>
      <c r="S132" s="292"/>
      <c r="T132" s="271"/>
      <c r="U132" s="271"/>
      <c r="V132" s="290">
        <v>0</v>
      </c>
      <c r="W132" s="290">
        <v>0</v>
      </c>
      <c r="X132" s="289">
        <f t="shared" si="71"/>
        <v>0</v>
      </c>
      <c r="Y132" s="290"/>
      <c r="Z132" s="290"/>
      <c r="AA132" s="289">
        <f t="shared" si="72"/>
        <v>0</v>
      </c>
      <c r="AB132" s="290"/>
      <c r="AC132" s="301"/>
      <c r="AD132" s="302">
        <f t="shared" si="73"/>
        <v>0</v>
      </c>
      <c r="AE132" s="305"/>
      <c r="AF132" s="304"/>
      <c r="AG132" s="302">
        <f t="shared" si="74"/>
        <v>0</v>
      </c>
      <c r="AH132" s="305"/>
      <c r="AI132" s="305"/>
      <c r="AJ132" s="302"/>
      <c r="AK132" s="305"/>
      <c r="AL132" s="305"/>
      <c r="AM132" s="302"/>
      <c r="AN132" s="305"/>
      <c r="AO132" s="305"/>
      <c r="AP132" s="302"/>
      <c r="AQ132" s="304"/>
      <c r="AR132" s="305"/>
      <c r="AS132" s="302">
        <f t="shared" si="75"/>
        <v>0</v>
      </c>
      <c r="AT132" s="304"/>
      <c r="AU132" s="305"/>
      <c r="AV132" s="302">
        <f t="shared" si="76"/>
        <v>0</v>
      </c>
      <c r="AW132" s="304"/>
      <c r="AX132" s="304"/>
      <c r="AY132" s="302">
        <f t="shared" si="77"/>
        <v>0</v>
      </c>
      <c r="AZ132" s="305"/>
      <c r="BA132" s="305"/>
      <c r="BB132" s="302">
        <f t="shared" si="78"/>
        <v>0</v>
      </c>
      <c r="BC132" s="305"/>
      <c r="BD132" s="305"/>
      <c r="BE132" s="302">
        <f t="shared" si="79"/>
        <v>0</v>
      </c>
      <c r="BF132" s="304"/>
      <c r="BG132" s="305"/>
      <c r="BH132" s="302">
        <f t="shared" si="80"/>
        <v>0</v>
      </c>
      <c r="BI132" s="305"/>
      <c r="BJ132" s="305"/>
      <c r="BK132" s="302">
        <f t="shared" si="81"/>
        <v>0</v>
      </c>
      <c r="BL132" s="305"/>
      <c r="BM132" s="305"/>
      <c r="BN132" s="302">
        <f t="shared" si="82"/>
        <v>0</v>
      </c>
      <c r="BO132" s="305"/>
      <c r="BP132" s="305"/>
      <c r="BQ132" s="302">
        <f t="shared" si="83"/>
        <v>0</v>
      </c>
      <c r="BR132" s="305"/>
      <c r="BS132" s="305"/>
      <c r="BT132" s="302">
        <f t="shared" si="84"/>
        <v>0</v>
      </c>
      <c r="BU132" s="305"/>
      <c r="BV132" s="305"/>
      <c r="BW132" s="302">
        <f t="shared" si="85"/>
        <v>0</v>
      </c>
      <c r="BX132" s="305"/>
      <c r="BY132" s="305"/>
      <c r="BZ132" s="302">
        <f t="shared" si="86"/>
        <v>0</v>
      </c>
    </row>
    <row r="133" ht="94.5" spans="1:78">
      <c r="A133" s="223">
        <v>90</v>
      </c>
      <c r="B133" s="223" t="s">
        <v>1102</v>
      </c>
      <c r="C133" s="226" t="s">
        <v>1100</v>
      </c>
      <c r="D133" s="227" t="s">
        <v>1103</v>
      </c>
      <c r="E133" s="223" t="s">
        <v>1104</v>
      </c>
      <c r="F133" s="223" t="s">
        <v>114</v>
      </c>
      <c r="G133" s="223">
        <v>4</v>
      </c>
      <c r="H133" s="223" t="s">
        <v>23</v>
      </c>
      <c r="I133" s="223" t="s">
        <v>1105</v>
      </c>
      <c r="J133" s="223" t="s">
        <v>116</v>
      </c>
      <c r="K133" s="250">
        <v>550000</v>
      </c>
      <c r="L133" s="250">
        <v>550000</v>
      </c>
      <c r="M133" s="250"/>
      <c r="N133" s="250">
        <f t="shared" si="16"/>
        <v>10</v>
      </c>
      <c r="O133" s="250">
        <f t="shared" si="52"/>
        <v>5500000</v>
      </c>
      <c r="P133" s="250"/>
      <c r="Q133" s="291">
        <v>550000</v>
      </c>
      <c r="R133" s="291" t="s">
        <v>1106</v>
      </c>
      <c r="S133" s="292"/>
      <c r="T133" s="271"/>
      <c r="U133" s="271"/>
      <c r="V133" s="290">
        <v>0</v>
      </c>
      <c r="W133" s="290">
        <v>10</v>
      </c>
      <c r="X133" s="289">
        <f t="shared" si="71"/>
        <v>5500000</v>
      </c>
      <c r="Y133" s="290"/>
      <c r="Z133" s="290"/>
      <c r="AA133" s="289">
        <f t="shared" si="72"/>
        <v>0</v>
      </c>
      <c r="AB133" s="290"/>
      <c r="AC133" s="301"/>
      <c r="AD133" s="302">
        <f t="shared" si="73"/>
        <v>0</v>
      </c>
      <c r="AE133" s="305"/>
      <c r="AF133" s="304"/>
      <c r="AG133" s="302">
        <f t="shared" si="74"/>
        <v>0</v>
      </c>
      <c r="AH133" s="305"/>
      <c r="AI133" s="305"/>
      <c r="AJ133" s="302"/>
      <c r="AK133" s="305"/>
      <c r="AL133" s="305"/>
      <c r="AM133" s="302"/>
      <c r="AN133" s="305"/>
      <c r="AO133" s="305"/>
      <c r="AP133" s="302"/>
      <c r="AQ133" s="304"/>
      <c r="AR133" s="305"/>
      <c r="AS133" s="302">
        <f t="shared" si="75"/>
        <v>0</v>
      </c>
      <c r="AT133" s="304"/>
      <c r="AU133" s="305"/>
      <c r="AV133" s="302">
        <f t="shared" si="76"/>
        <v>0</v>
      </c>
      <c r="AW133" s="304"/>
      <c r="AX133" s="304"/>
      <c r="AY133" s="302">
        <f t="shared" si="77"/>
        <v>0</v>
      </c>
      <c r="AZ133" s="305"/>
      <c r="BA133" s="305"/>
      <c r="BB133" s="302">
        <f t="shared" si="78"/>
        <v>0</v>
      </c>
      <c r="BC133" s="305"/>
      <c r="BD133" s="305"/>
      <c r="BE133" s="302">
        <f t="shared" si="79"/>
        <v>0</v>
      </c>
      <c r="BF133" s="304"/>
      <c r="BG133" s="305"/>
      <c r="BH133" s="302">
        <f t="shared" si="80"/>
        <v>0</v>
      </c>
      <c r="BI133" s="305"/>
      <c r="BJ133" s="305"/>
      <c r="BK133" s="302">
        <f t="shared" si="81"/>
        <v>0</v>
      </c>
      <c r="BL133" s="305"/>
      <c r="BM133" s="305"/>
      <c r="BN133" s="302">
        <f t="shared" si="82"/>
        <v>0</v>
      </c>
      <c r="BO133" s="305"/>
      <c r="BP133" s="305"/>
      <c r="BQ133" s="302">
        <f t="shared" si="83"/>
        <v>0</v>
      </c>
      <c r="BR133" s="305"/>
      <c r="BS133" s="305"/>
      <c r="BT133" s="302">
        <f t="shared" si="84"/>
        <v>0</v>
      </c>
      <c r="BU133" s="305"/>
      <c r="BV133" s="305"/>
      <c r="BW133" s="302">
        <f t="shared" si="85"/>
        <v>0</v>
      </c>
      <c r="BX133" s="305"/>
      <c r="BY133" s="305"/>
      <c r="BZ133" s="302">
        <f t="shared" si="86"/>
        <v>0</v>
      </c>
    </row>
    <row r="134" ht="94.5" spans="1:78">
      <c r="A134" s="223">
        <v>91</v>
      </c>
      <c r="B134" s="223" t="s">
        <v>1107</v>
      </c>
      <c r="C134" s="226" t="s">
        <v>1100</v>
      </c>
      <c r="D134" s="227" t="s">
        <v>1108</v>
      </c>
      <c r="E134" s="223" t="s">
        <v>1109</v>
      </c>
      <c r="F134" s="223"/>
      <c r="G134" s="223">
        <v>6</v>
      </c>
      <c r="H134" s="223" t="s">
        <v>506</v>
      </c>
      <c r="I134" s="223" t="s">
        <v>1110</v>
      </c>
      <c r="J134" s="223" t="s">
        <v>171</v>
      </c>
      <c r="K134" s="250">
        <v>800000</v>
      </c>
      <c r="L134" s="250">
        <v>800000</v>
      </c>
      <c r="M134" s="250"/>
      <c r="N134" s="250">
        <f t="shared" si="16"/>
        <v>50</v>
      </c>
      <c r="O134" s="250">
        <f t="shared" si="52"/>
        <v>40000000</v>
      </c>
      <c r="P134" s="250"/>
      <c r="Q134" s="291">
        <v>800000</v>
      </c>
      <c r="R134" s="291" t="s">
        <v>1111</v>
      </c>
      <c r="S134" s="292"/>
      <c r="T134" s="271"/>
      <c r="U134" s="271"/>
      <c r="V134" s="290">
        <v>0</v>
      </c>
      <c r="W134" s="290">
        <v>50</v>
      </c>
      <c r="X134" s="289">
        <f t="shared" si="71"/>
        <v>40000000</v>
      </c>
      <c r="Y134" s="290"/>
      <c r="Z134" s="290"/>
      <c r="AA134" s="289">
        <f t="shared" si="72"/>
        <v>0</v>
      </c>
      <c r="AB134" s="290"/>
      <c r="AC134" s="301"/>
      <c r="AD134" s="302">
        <f t="shared" si="73"/>
        <v>0</v>
      </c>
      <c r="AE134" s="305"/>
      <c r="AF134" s="304"/>
      <c r="AG134" s="302">
        <f t="shared" si="74"/>
        <v>0</v>
      </c>
      <c r="AH134" s="305"/>
      <c r="AI134" s="305"/>
      <c r="AJ134" s="302"/>
      <c r="AK134" s="305"/>
      <c r="AL134" s="305"/>
      <c r="AM134" s="302"/>
      <c r="AN134" s="305"/>
      <c r="AO134" s="305"/>
      <c r="AP134" s="302"/>
      <c r="AQ134" s="304"/>
      <c r="AR134" s="305"/>
      <c r="AS134" s="302">
        <f t="shared" si="75"/>
        <v>0</v>
      </c>
      <c r="AT134" s="304"/>
      <c r="AU134" s="305"/>
      <c r="AV134" s="302">
        <f t="shared" si="76"/>
        <v>0</v>
      </c>
      <c r="AW134" s="304"/>
      <c r="AX134" s="304"/>
      <c r="AY134" s="302">
        <f t="shared" si="77"/>
        <v>0</v>
      </c>
      <c r="AZ134" s="305"/>
      <c r="BA134" s="305"/>
      <c r="BB134" s="302">
        <f t="shared" si="78"/>
        <v>0</v>
      </c>
      <c r="BC134" s="305"/>
      <c r="BD134" s="305"/>
      <c r="BE134" s="302">
        <f t="shared" si="79"/>
        <v>0</v>
      </c>
      <c r="BF134" s="304"/>
      <c r="BG134" s="305"/>
      <c r="BH134" s="302">
        <f t="shared" si="80"/>
        <v>0</v>
      </c>
      <c r="BI134" s="305"/>
      <c r="BJ134" s="305"/>
      <c r="BK134" s="302">
        <f t="shared" si="81"/>
        <v>0</v>
      </c>
      <c r="BL134" s="305"/>
      <c r="BM134" s="305"/>
      <c r="BN134" s="302">
        <f t="shared" si="82"/>
        <v>0</v>
      </c>
      <c r="BO134" s="305"/>
      <c r="BP134" s="305"/>
      <c r="BQ134" s="302">
        <f t="shared" si="83"/>
        <v>0</v>
      </c>
      <c r="BR134" s="305"/>
      <c r="BS134" s="305"/>
      <c r="BT134" s="302">
        <f t="shared" si="84"/>
        <v>0</v>
      </c>
      <c r="BU134" s="305"/>
      <c r="BV134" s="305"/>
      <c r="BW134" s="302">
        <f t="shared" si="85"/>
        <v>0</v>
      </c>
      <c r="BX134" s="305"/>
      <c r="BY134" s="305"/>
      <c r="BZ134" s="302">
        <f t="shared" si="86"/>
        <v>0</v>
      </c>
    </row>
    <row r="135" s="200" customFormat="1" ht="94.5" spans="1:78">
      <c r="A135" s="223">
        <v>92</v>
      </c>
      <c r="B135" s="223" t="s">
        <v>1112</v>
      </c>
      <c r="C135" s="244" t="s">
        <v>1100</v>
      </c>
      <c r="D135" s="376" t="s">
        <v>1113</v>
      </c>
      <c r="E135" s="243" t="s">
        <v>1114</v>
      </c>
      <c r="F135" s="243"/>
      <c r="G135" s="243">
        <v>4</v>
      </c>
      <c r="H135" s="243" t="s">
        <v>23</v>
      </c>
      <c r="I135" s="243" t="s">
        <v>1105</v>
      </c>
      <c r="J135" s="243" t="s">
        <v>116</v>
      </c>
      <c r="K135" s="393">
        <v>450000</v>
      </c>
      <c r="L135" s="250">
        <v>450000</v>
      </c>
      <c r="M135" s="250"/>
      <c r="N135" s="393">
        <f t="shared" si="16"/>
        <v>6</v>
      </c>
      <c r="O135" s="250">
        <f t="shared" si="52"/>
        <v>2700000</v>
      </c>
      <c r="P135" s="250"/>
      <c r="Q135" s="291">
        <v>450000</v>
      </c>
      <c r="R135" s="291" t="s">
        <v>1106</v>
      </c>
      <c r="S135" s="406"/>
      <c r="T135" s="407"/>
      <c r="U135" s="407"/>
      <c r="V135" s="408">
        <v>3</v>
      </c>
      <c r="W135" s="408">
        <v>6</v>
      </c>
      <c r="X135" s="409">
        <f t="shared" si="71"/>
        <v>2700000</v>
      </c>
      <c r="Y135" s="408"/>
      <c r="Z135" s="408"/>
      <c r="AA135" s="409">
        <f t="shared" si="72"/>
        <v>0</v>
      </c>
      <c r="AB135" s="408"/>
      <c r="AC135" s="424"/>
      <c r="AD135" s="425">
        <f t="shared" si="73"/>
        <v>0</v>
      </c>
      <c r="AE135" s="426"/>
      <c r="AF135" s="427"/>
      <c r="AG135" s="425">
        <f t="shared" si="74"/>
        <v>0</v>
      </c>
      <c r="AH135" s="426"/>
      <c r="AI135" s="426"/>
      <c r="AJ135" s="425"/>
      <c r="AK135" s="426"/>
      <c r="AL135" s="426"/>
      <c r="AM135" s="425"/>
      <c r="AN135" s="426"/>
      <c r="AO135" s="426"/>
      <c r="AP135" s="425"/>
      <c r="AQ135" s="427"/>
      <c r="AR135" s="426"/>
      <c r="AS135" s="425">
        <f t="shared" si="75"/>
        <v>0</v>
      </c>
      <c r="AT135" s="427"/>
      <c r="AU135" s="426"/>
      <c r="AV135" s="425">
        <f t="shared" si="76"/>
        <v>0</v>
      </c>
      <c r="AW135" s="427"/>
      <c r="AX135" s="427"/>
      <c r="AY135" s="425">
        <f t="shared" si="77"/>
        <v>0</v>
      </c>
      <c r="AZ135" s="426"/>
      <c r="BA135" s="426"/>
      <c r="BB135" s="425">
        <f t="shared" si="78"/>
        <v>0</v>
      </c>
      <c r="BC135" s="426"/>
      <c r="BD135" s="426"/>
      <c r="BE135" s="425">
        <f t="shared" si="79"/>
        <v>0</v>
      </c>
      <c r="BF135" s="427"/>
      <c r="BG135" s="426"/>
      <c r="BH135" s="425">
        <f t="shared" si="80"/>
        <v>0</v>
      </c>
      <c r="BI135" s="426"/>
      <c r="BJ135" s="426"/>
      <c r="BK135" s="425">
        <f t="shared" si="81"/>
        <v>0</v>
      </c>
      <c r="BL135" s="426"/>
      <c r="BM135" s="426"/>
      <c r="BN135" s="425">
        <f t="shared" si="82"/>
        <v>0</v>
      </c>
      <c r="BO135" s="426"/>
      <c r="BP135" s="426"/>
      <c r="BQ135" s="425">
        <f t="shared" si="83"/>
        <v>0</v>
      </c>
      <c r="BR135" s="426"/>
      <c r="BS135" s="426"/>
      <c r="BT135" s="425">
        <f t="shared" si="84"/>
        <v>0</v>
      </c>
      <c r="BU135" s="426"/>
      <c r="BV135" s="426"/>
      <c r="BW135" s="425">
        <f t="shared" si="85"/>
        <v>0</v>
      </c>
      <c r="BX135" s="426"/>
      <c r="BY135" s="426"/>
      <c r="BZ135" s="425">
        <f t="shared" si="86"/>
        <v>0</v>
      </c>
    </row>
    <row r="136" ht="94.5" spans="1:78">
      <c r="A136" s="223">
        <v>93</v>
      </c>
      <c r="B136" s="223" t="s">
        <v>1115</v>
      </c>
      <c r="C136" s="226" t="s">
        <v>1100</v>
      </c>
      <c r="D136" s="227" t="s">
        <v>1116</v>
      </c>
      <c r="E136" s="223" t="s">
        <v>1117</v>
      </c>
      <c r="F136" s="223" t="s">
        <v>23</v>
      </c>
      <c r="G136" s="223">
        <v>4</v>
      </c>
      <c r="H136" s="223" t="s">
        <v>23</v>
      </c>
      <c r="I136" s="223" t="s">
        <v>1105</v>
      </c>
      <c r="J136" s="223" t="s">
        <v>116</v>
      </c>
      <c r="K136" s="250">
        <v>550000</v>
      </c>
      <c r="L136" s="250">
        <v>550000</v>
      </c>
      <c r="M136" s="250"/>
      <c r="N136" s="250">
        <f t="shared" si="16"/>
        <v>10</v>
      </c>
      <c r="O136" s="250">
        <f t="shared" si="52"/>
        <v>5500000</v>
      </c>
      <c r="P136" s="250"/>
      <c r="Q136" s="291">
        <v>550000</v>
      </c>
      <c r="R136" s="291" t="s">
        <v>1106</v>
      </c>
      <c r="S136" s="292"/>
      <c r="T136" s="271"/>
      <c r="U136" s="271"/>
      <c r="V136" s="290">
        <v>0</v>
      </c>
      <c r="W136" s="290">
        <v>10</v>
      </c>
      <c r="X136" s="289">
        <f t="shared" si="71"/>
        <v>5500000</v>
      </c>
      <c r="Y136" s="290"/>
      <c r="Z136" s="290"/>
      <c r="AA136" s="289">
        <f t="shared" si="72"/>
        <v>0</v>
      </c>
      <c r="AB136" s="290"/>
      <c r="AC136" s="301"/>
      <c r="AD136" s="302">
        <f t="shared" si="73"/>
        <v>0</v>
      </c>
      <c r="AE136" s="305"/>
      <c r="AF136" s="304"/>
      <c r="AG136" s="302">
        <f t="shared" si="74"/>
        <v>0</v>
      </c>
      <c r="AH136" s="305"/>
      <c r="AI136" s="305"/>
      <c r="AJ136" s="302"/>
      <c r="AK136" s="305"/>
      <c r="AL136" s="305"/>
      <c r="AM136" s="302"/>
      <c r="AN136" s="305"/>
      <c r="AO136" s="305"/>
      <c r="AP136" s="302"/>
      <c r="AQ136" s="304"/>
      <c r="AR136" s="305"/>
      <c r="AS136" s="302">
        <f t="shared" si="75"/>
        <v>0</v>
      </c>
      <c r="AT136" s="304"/>
      <c r="AU136" s="305"/>
      <c r="AV136" s="302">
        <f t="shared" si="76"/>
        <v>0</v>
      </c>
      <c r="AW136" s="304"/>
      <c r="AX136" s="304"/>
      <c r="AY136" s="302">
        <f t="shared" si="77"/>
        <v>0</v>
      </c>
      <c r="AZ136" s="305"/>
      <c r="BA136" s="305"/>
      <c r="BB136" s="302">
        <f t="shared" si="78"/>
        <v>0</v>
      </c>
      <c r="BC136" s="305"/>
      <c r="BD136" s="305"/>
      <c r="BE136" s="302">
        <f t="shared" si="79"/>
        <v>0</v>
      </c>
      <c r="BF136" s="304"/>
      <c r="BG136" s="305"/>
      <c r="BH136" s="302">
        <f t="shared" si="80"/>
        <v>0</v>
      </c>
      <c r="BI136" s="305"/>
      <c r="BJ136" s="305"/>
      <c r="BK136" s="302">
        <f t="shared" si="81"/>
        <v>0</v>
      </c>
      <c r="BL136" s="305"/>
      <c r="BM136" s="305"/>
      <c r="BN136" s="302">
        <f t="shared" si="82"/>
        <v>0</v>
      </c>
      <c r="BO136" s="305"/>
      <c r="BP136" s="305"/>
      <c r="BQ136" s="302">
        <f t="shared" si="83"/>
        <v>0</v>
      </c>
      <c r="BR136" s="305"/>
      <c r="BS136" s="305"/>
      <c r="BT136" s="302">
        <f t="shared" si="84"/>
        <v>0</v>
      </c>
      <c r="BU136" s="305"/>
      <c r="BV136" s="305"/>
      <c r="BW136" s="302">
        <f t="shared" si="85"/>
        <v>0</v>
      </c>
      <c r="BX136" s="305"/>
      <c r="BY136" s="305"/>
      <c r="BZ136" s="302">
        <f t="shared" si="86"/>
        <v>0</v>
      </c>
    </row>
    <row r="137" ht="78.75" spans="1:78">
      <c r="A137" s="223">
        <v>94</v>
      </c>
      <c r="B137" s="223" t="s">
        <v>1118</v>
      </c>
      <c r="C137" s="226" t="s">
        <v>1100</v>
      </c>
      <c r="D137" s="227" t="s">
        <v>1119</v>
      </c>
      <c r="E137" s="223" t="s">
        <v>1120</v>
      </c>
      <c r="F137" s="223" t="s">
        <v>506</v>
      </c>
      <c r="G137" s="223">
        <v>3</v>
      </c>
      <c r="H137" s="223" t="s">
        <v>506</v>
      </c>
      <c r="I137" s="394" t="s">
        <v>1121</v>
      </c>
      <c r="J137" s="223" t="s">
        <v>18</v>
      </c>
      <c r="K137" s="250">
        <v>1650000</v>
      </c>
      <c r="L137" s="250">
        <v>1650000</v>
      </c>
      <c r="M137" s="250"/>
      <c r="N137" s="250">
        <f t="shared" si="16"/>
        <v>5</v>
      </c>
      <c r="O137" s="250">
        <f t="shared" ref="O137:O175" si="87">N137*K137</f>
        <v>8250000</v>
      </c>
      <c r="P137" s="250"/>
      <c r="Q137" s="291">
        <v>1650000</v>
      </c>
      <c r="R137" s="291" t="s">
        <v>1122</v>
      </c>
      <c r="S137" s="292"/>
      <c r="T137" s="271"/>
      <c r="U137" s="271"/>
      <c r="V137" s="290">
        <v>0</v>
      </c>
      <c r="W137" s="290">
        <v>5</v>
      </c>
      <c r="X137" s="289">
        <f t="shared" si="71"/>
        <v>8250000</v>
      </c>
      <c r="Y137" s="290"/>
      <c r="Z137" s="290"/>
      <c r="AA137" s="289">
        <f t="shared" si="72"/>
        <v>0</v>
      </c>
      <c r="AB137" s="290"/>
      <c r="AC137" s="301"/>
      <c r="AD137" s="302">
        <f t="shared" si="73"/>
        <v>0</v>
      </c>
      <c r="AE137" s="305"/>
      <c r="AF137" s="304"/>
      <c r="AG137" s="302">
        <f t="shared" si="74"/>
        <v>0</v>
      </c>
      <c r="AH137" s="305"/>
      <c r="AI137" s="305"/>
      <c r="AJ137" s="302"/>
      <c r="AK137" s="305"/>
      <c r="AL137" s="305"/>
      <c r="AM137" s="302"/>
      <c r="AN137" s="305"/>
      <c r="AO137" s="305"/>
      <c r="AP137" s="302"/>
      <c r="AQ137" s="304"/>
      <c r="AR137" s="305"/>
      <c r="AS137" s="302">
        <f t="shared" si="75"/>
        <v>0</v>
      </c>
      <c r="AT137" s="304"/>
      <c r="AU137" s="305"/>
      <c r="AV137" s="302">
        <f t="shared" si="76"/>
        <v>0</v>
      </c>
      <c r="AW137" s="304"/>
      <c r="AX137" s="304"/>
      <c r="AY137" s="302">
        <f t="shared" si="77"/>
        <v>0</v>
      </c>
      <c r="AZ137" s="305"/>
      <c r="BA137" s="305"/>
      <c r="BB137" s="302">
        <f t="shared" si="78"/>
        <v>0</v>
      </c>
      <c r="BC137" s="305"/>
      <c r="BD137" s="305"/>
      <c r="BE137" s="302">
        <f t="shared" si="79"/>
        <v>0</v>
      </c>
      <c r="BF137" s="304"/>
      <c r="BG137" s="305"/>
      <c r="BH137" s="302">
        <f t="shared" si="80"/>
        <v>0</v>
      </c>
      <c r="BI137" s="305"/>
      <c r="BJ137" s="305"/>
      <c r="BK137" s="302">
        <f t="shared" si="81"/>
        <v>0</v>
      </c>
      <c r="BL137" s="305"/>
      <c r="BM137" s="305"/>
      <c r="BN137" s="302">
        <f t="shared" si="82"/>
        <v>0</v>
      </c>
      <c r="BO137" s="305"/>
      <c r="BP137" s="305"/>
      <c r="BQ137" s="302">
        <f t="shared" si="83"/>
        <v>0</v>
      </c>
      <c r="BR137" s="305"/>
      <c r="BS137" s="305"/>
      <c r="BT137" s="302">
        <f t="shared" si="84"/>
        <v>0</v>
      </c>
      <c r="BU137" s="305"/>
      <c r="BV137" s="305"/>
      <c r="BW137" s="302">
        <f t="shared" si="85"/>
        <v>0</v>
      </c>
      <c r="BX137" s="305"/>
      <c r="BY137" s="305"/>
      <c r="BZ137" s="302">
        <f t="shared" si="86"/>
        <v>0</v>
      </c>
    </row>
    <row r="138" ht="18.75" spans="1:78">
      <c r="A138" s="223" t="s">
        <v>638</v>
      </c>
      <c r="B138" s="223"/>
      <c r="C138" s="228" t="s">
        <v>377</v>
      </c>
      <c r="D138" s="229" t="s">
        <v>1123</v>
      </c>
      <c r="E138" s="223"/>
      <c r="F138" s="223"/>
      <c r="G138" s="223"/>
      <c r="H138" s="223"/>
      <c r="I138" s="223"/>
      <c r="J138" s="223"/>
      <c r="K138" s="250"/>
      <c r="L138" s="250">
        <v>0</v>
      </c>
      <c r="M138" s="250"/>
      <c r="N138" s="250"/>
      <c r="O138" s="250">
        <f t="shared" si="87"/>
        <v>0</v>
      </c>
      <c r="P138" s="250"/>
      <c r="Q138" s="291"/>
      <c r="R138" s="291"/>
      <c r="S138" s="292"/>
      <c r="T138" s="271"/>
      <c r="U138" s="271"/>
      <c r="V138" s="290">
        <v>0</v>
      </c>
      <c r="W138" s="290">
        <v>0</v>
      </c>
      <c r="X138" s="289">
        <f t="shared" si="71"/>
        <v>0</v>
      </c>
      <c r="Y138" s="290"/>
      <c r="Z138" s="290"/>
      <c r="AA138" s="289">
        <f t="shared" si="72"/>
        <v>0</v>
      </c>
      <c r="AB138" s="290"/>
      <c r="AC138" s="301"/>
      <c r="AD138" s="302">
        <f t="shared" si="73"/>
        <v>0</v>
      </c>
      <c r="AE138" s="305"/>
      <c r="AF138" s="304"/>
      <c r="AG138" s="302">
        <f t="shared" si="74"/>
        <v>0</v>
      </c>
      <c r="AH138" s="305"/>
      <c r="AI138" s="305"/>
      <c r="AJ138" s="302"/>
      <c r="AK138" s="305"/>
      <c r="AL138" s="305"/>
      <c r="AM138" s="302"/>
      <c r="AN138" s="305"/>
      <c r="AO138" s="305"/>
      <c r="AP138" s="302"/>
      <c r="AQ138" s="304"/>
      <c r="AR138" s="305"/>
      <c r="AS138" s="302">
        <f t="shared" si="75"/>
        <v>0</v>
      </c>
      <c r="AT138" s="304"/>
      <c r="AU138" s="305"/>
      <c r="AV138" s="302">
        <f t="shared" si="76"/>
        <v>0</v>
      </c>
      <c r="AW138" s="304"/>
      <c r="AX138" s="304"/>
      <c r="AY138" s="302">
        <f t="shared" si="77"/>
        <v>0</v>
      </c>
      <c r="AZ138" s="305"/>
      <c r="BA138" s="305"/>
      <c r="BB138" s="302">
        <f t="shared" si="78"/>
        <v>0</v>
      </c>
      <c r="BC138" s="305"/>
      <c r="BD138" s="305"/>
      <c r="BE138" s="302">
        <f t="shared" si="79"/>
        <v>0</v>
      </c>
      <c r="BF138" s="304"/>
      <c r="BG138" s="305"/>
      <c r="BH138" s="302">
        <f t="shared" si="80"/>
        <v>0</v>
      </c>
      <c r="BI138" s="305"/>
      <c r="BJ138" s="305"/>
      <c r="BK138" s="302">
        <f t="shared" si="81"/>
        <v>0</v>
      </c>
      <c r="BL138" s="305"/>
      <c r="BM138" s="305"/>
      <c r="BN138" s="302">
        <f t="shared" si="82"/>
        <v>0</v>
      </c>
      <c r="BO138" s="305"/>
      <c r="BP138" s="305"/>
      <c r="BQ138" s="302">
        <f t="shared" si="83"/>
        <v>0</v>
      </c>
      <c r="BR138" s="305"/>
      <c r="BS138" s="305"/>
      <c r="BT138" s="302">
        <f t="shared" si="84"/>
        <v>0</v>
      </c>
      <c r="BU138" s="305"/>
      <c r="BV138" s="305"/>
      <c r="BW138" s="302">
        <f t="shared" si="85"/>
        <v>0</v>
      </c>
      <c r="BX138" s="305"/>
      <c r="BY138" s="305"/>
      <c r="BZ138" s="302">
        <f t="shared" si="86"/>
        <v>0</v>
      </c>
    </row>
    <row r="139" ht="94.5" spans="1:78">
      <c r="A139" s="223">
        <v>95</v>
      </c>
      <c r="B139" s="223" t="s">
        <v>1124</v>
      </c>
      <c r="C139" s="226" t="s">
        <v>377</v>
      </c>
      <c r="D139" s="227" t="s">
        <v>1125</v>
      </c>
      <c r="E139" s="223" t="s">
        <v>1126</v>
      </c>
      <c r="F139" s="223"/>
      <c r="G139" s="223">
        <v>6</v>
      </c>
      <c r="H139" s="223"/>
      <c r="I139" s="223"/>
      <c r="J139" s="223"/>
      <c r="K139" s="271">
        <v>4300</v>
      </c>
      <c r="L139" s="250">
        <v>220</v>
      </c>
      <c r="M139" s="250"/>
      <c r="N139" s="250">
        <f>W139+Z139+AC139+AF139+AI139+AL139+AO139+AR139+AU139+AX139+BA139+BD139+BG139+BM139+BP139+BS139+BV139+BY139</f>
        <v>14000</v>
      </c>
      <c r="O139" s="250">
        <f t="shared" si="87"/>
        <v>60200000</v>
      </c>
      <c r="P139" s="250"/>
      <c r="Q139" s="291">
        <v>220</v>
      </c>
      <c r="R139" s="291" t="s">
        <v>1127</v>
      </c>
      <c r="S139" s="292"/>
      <c r="T139" s="271"/>
      <c r="U139" s="271"/>
      <c r="V139" s="290">
        <v>7800</v>
      </c>
      <c r="W139" s="290">
        <v>10000</v>
      </c>
      <c r="X139" s="289">
        <f t="shared" si="71"/>
        <v>43000000</v>
      </c>
      <c r="Y139" s="290"/>
      <c r="Z139" s="290"/>
      <c r="AA139" s="289">
        <f t="shared" si="72"/>
        <v>0</v>
      </c>
      <c r="AB139" s="290">
        <v>1000</v>
      </c>
      <c r="AC139" s="301">
        <v>2000</v>
      </c>
      <c r="AD139" s="302">
        <f t="shared" si="73"/>
        <v>8600000</v>
      </c>
      <c r="AE139" s="305"/>
      <c r="AF139" s="304"/>
      <c r="AG139" s="302">
        <f t="shared" si="74"/>
        <v>0</v>
      </c>
      <c r="AH139" s="305"/>
      <c r="AI139" s="305"/>
      <c r="AJ139" s="302"/>
      <c r="AK139" s="305"/>
      <c r="AL139" s="305"/>
      <c r="AM139" s="302"/>
      <c r="AN139" s="305"/>
      <c r="AO139" s="305"/>
      <c r="AP139" s="302"/>
      <c r="AQ139" s="304"/>
      <c r="AR139" s="305"/>
      <c r="AS139" s="302">
        <f t="shared" si="75"/>
        <v>0</v>
      </c>
      <c r="AT139" s="304"/>
      <c r="AU139" s="305"/>
      <c r="AV139" s="302">
        <f t="shared" si="76"/>
        <v>0</v>
      </c>
      <c r="AW139" s="304"/>
      <c r="AX139" s="304"/>
      <c r="AY139" s="302">
        <f t="shared" si="77"/>
        <v>0</v>
      </c>
      <c r="AZ139" s="305"/>
      <c r="BA139" s="305"/>
      <c r="BB139" s="302">
        <f t="shared" si="78"/>
        <v>0</v>
      </c>
      <c r="BC139" s="305"/>
      <c r="BD139" s="305"/>
      <c r="BE139" s="302">
        <f t="shared" si="79"/>
        <v>0</v>
      </c>
      <c r="BF139" s="304"/>
      <c r="BG139" s="305"/>
      <c r="BH139" s="302">
        <f t="shared" si="80"/>
        <v>0</v>
      </c>
      <c r="BI139" s="305"/>
      <c r="BJ139" s="305"/>
      <c r="BK139" s="302">
        <f t="shared" si="81"/>
        <v>0</v>
      </c>
      <c r="BL139" s="305"/>
      <c r="BM139" s="305"/>
      <c r="BN139" s="302">
        <f t="shared" si="82"/>
        <v>0</v>
      </c>
      <c r="BO139" s="305"/>
      <c r="BP139" s="305"/>
      <c r="BQ139" s="302">
        <f t="shared" si="83"/>
        <v>0</v>
      </c>
      <c r="BR139" s="305"/>
      <c r="BS139" s="305"/>
      <c r="BT139" s="302">
        <f t="shared" si="84"/>
        <v>0</v>
      </c>
      <c r="BU139" s="305">
        <v>2000</v>
      </c>
      <c r="BV139" s="305">
        <v>2000</v>
      </c>
      <c r="BW139" s="302">
        <f t="shared" si="85"/>
        <v>8600000</v>
      </c>
      <c r="BX139" s="305"/>
      <c r="BY139" s="305"/>
      <c r="BZ139" s="302">
        <f t="shared" si="86"/>
        <v>0</v>
      </c>
    </row>
    <row r="140" ht="37.5" spans="1:78">
      <c r="A140" s="223" t="s">
        <v>638</v>
      </c>
      <c r="B140" s="223"/>
      <c r="C140" s="228" t="s">
        <v>1128</v>
      </c>
      <c r="D140" s="229" t="s">
        <v>1129</v>
      </c>
      <c r="E140" s="236"/>
      <c r="F140" s="223"/>
      <c r="G140" s="223"/>
      <c r="H140" s="223"/>
      <c r="I140" s="223"/>
      <c r="J140" s="223"/>
      <c r="K140" s="250"/>
      <c r="L140" s="250">
        <v>0</v>
      </c>
      <c r="M140" s="250"/>
      <c r="N140" s="250"/>
      <c r="O140" s="250">
        <f t="shared" si="87"/>
        <v>0</v>
      </c>
      <c r="P140" s="250"/>
      <c r="Q140" s="291"/>
      <c r="R140" s="291"/>
      <c r="S140" s="292"/>
      <c r="T140" s="271"/>
      <c r="U140" s="271"/>
      <c r="V140" s="290">
        <v>0</v>
      </c>
      <c r="W140" s="290">
        <v>0</v>
      </c>
      <c r="X140" s="289">
        <f t="shared" si="71"/>
        <v>0</v>
      </c>
      <c r="Y140" s="290"/>
      <c r="Z140" s="290"/>
      <c r="AA140" s="289">
        <f t="shared" si="72"/>
        <v>0</v>
      </c>
      <c r="AB140" s="290"/>
      <c r="AC140" s="301"/>
      <c r="AD140" s="302">
        <f t="shared" si="73"/>
        <v>0</v>
      </c>
      <c r="AE140" s="305"/>
      <c r="AF140" s="304"/>
      <c r="AG140" s="302">
        <f t="shared" si="74"/>
        <v>0</v>
      </c>
      <c r="AH140" s="305"/>
      <c r="AI140" s="305"/>
      <c r="AJ140" s="302"/>
      <c r="AK140" s="305"/>
      <c r="AL140" s="305"/>
      <c r="AM140" s="302"/>
      <c r="AN140" s="305"/>
      <c r="AO140" s="305"/>
      <c r="AP140" s="302"/>
      <c r="AQ140" s="304"/>
      <c r="AR140" s="305"/>
      <c r="AS140" s="302">
        <f t="shared" si="75"/>
        <v>0</v>
      </c>
      <c r="AT140" s="304"/>
      <c r="AU140" s="305"/>
      <c r="AV140" s="302">
        <f t="shared" si="76"/>
        <v>0</v>
      </c>
      <c r="AW140" s="304"/>
      <c r="AX140" s="304"/>
      <c r="AY140" s="302">
        <f t="shared" si="77"/>
        <v>0</v>
      </c>
      <c r="AZ140" s="305"/>
      <c r="BA140" s="305"/>
      <c r="BB140" s="302">
        <f t="shared" si="78"/>
        <v>0</v>
      </c>
      <c r="BC140" s="305"/>
      <c r="BD140" s="305"/>
      <c r="BE140" s="302">
        <f t="shared" si="79"/>
        <v>0</v>
      </c>
      <c r="BF140" s="304"/>
      <c r="BG140" s="305"/>
      <c r="BH140" s="302">
        <f t="shared" si="80"/>
        <v>0</v>
      </c>
      <c r="BI140" s="305"/>
      <c r="BJ140" s="305"/>
      <c r="BK140" s="302">
        <f t="shared" si="81"/>
        <v>0</v>
      </c>
      <c r="BL140" s="305"/>
      <c r="BM140" s="305"/>
      <c r="BN140" s="302">
        <f t="shared" si="82"/>
        <v>0</v>
      </c>
      <c r="BO140" s="305"/>
      <c r="BP140" s="305"/>
      <c r="BQ140" s="302">
        <f t="shared" si="83"/>
        <v>0</v>
      </c>
      <c r="BR140" s="305"/>
      <c r="BS140" s="305"/>
      <c r="BT140" s="302">
        <f t="shared" si="84"/>
        <v>0</v>
      </c>
      <c r="BU140" s="305"/>
      <c r="BV140" s="305"/>
      <c r="BW140" s="302">
        <f t="shared" si="85"/>
        <v>0</v>
      </c>
      <c r="BX140" s="305"/>
      <c r="BY140" s="305"/>
      <c r="BZ140" s="302">
        <f t="shared" si="86"/>
        <v>0</v>
      </c>
    </row>
    <row r="141" ht="78.75" spans="1:78">
      <c r="A141" s="223">
        <v>96</v>
      </c>
      <c r="B141" s="223" t="s">
        <v>1130</v>
      </c>
      <c r="C141" s="226" t="s">
        <v>1128</v>
      </c>
      <c r="D141" s="227" t="s">
        <v>1131</v>
      </c>
      <c r="E141" s="236" t="s">
        <v>1132</v>
      </c>
      <c r="F141" s="223" t="s">
        <v>802</v>
      </c>
      <c r="G141" s="223">
        <v>3</v>
      </c>
      <c r="H141" s="223" t="s">
        <v>23</v>
      </c>
      <c r="I141" s="223" t="s">
        <v>803</v>
      </c>
      <c r="J141" s="223" t="s">
        <v>136</v>
      </c>
      <c r="K141" s="250">
        <v>5500000</v>
      </c>
      <c r="L141" s="250">
        <v>4660000</v>
      </c>
      <c r="M141" s="250"/>
      <c r="N141" s="250">
        <f>W141+Z141+AC141+AF141+AI141+AL141+AO141+AR141+AU141+AX141+BA141+BD141+BG141+BM141+BP141+BS141+BV141+BY141</f>
        <v>10</v>
      </c>
      <c r="O141" s="250">
        <f t="shared" si="87"/>
        <v>55000000</v>
      </c>
      <c r="P141" s="250"/>
      <c r="Q141" s="291">
        <v>4660000</v>
      </c>
      <c r="R141" s="291" t="s">
        <v>1133</v>
      </c>
      <c r="S141" s="292"/>
      <c r="T141" s="271"/>
      <c r="U141" s="271"/>
      <c r="V141" s="290">
        <v>0</v>
      </c>
      <c r="W141" s="290">
        <v>10</v>
      </c>
      <c r="X141" s="289">
        <f t="shared" si="71"/>
        <v>55000000</v>
      </c>
      <c r="Y141" s="290"/>
      <c r="Z141" s="290"/>
      <c r="AA141" s="289">
        <f t="shared" si="72"/>
        <v>0</v>
      </c>
      <c r="AB141" s="290"/>
      <c r="AC141" s="301"/>
      <c r="AD141" s="302">
        <f t="shared" si="73"/>
        <v>0</v>
      </c>
      <c r="AE141" s="305"/>
      <c r="AF141" s="304"/>
      <c r="AG141" s="302">
        <f t="shared" si="74"/>
        <v>0</v>
      </c>
      <c r="AH141" s="305"/>
      <c r="AI141" s="305"/>
      <c r="AJ141" s="302"/>
      <c r="AK141" s="305"/>
      <c r="AL141" s="305"/>
      <c r="AM141" s="302"/>
      <c r="AN141" s="305"/>
      <c r="AO141" s="305"/>
      <c r="AP141" s="302"/>
      <c r="AQ141" s="304"/>
      <c r="AR141" s="305"/>
      <c r="AS141" s="302">
        <f t="shared" si="75"/>
        <v>0</v>
      </c>
      <c r="AT141" s="304"/>
      <c r="AU141" s="305"/>
      <c r="AV141" s="302">
        <f t="shared" si="76"/>
        <v>0</v>
      </c>
      <c r="AW141" s="304"/>
      <c r="AX141" s="304"/>
      <c r="AY141" s="302">
        <f t="shared" si="77"/>
        <v>0</v>
      </c>
      <c r="AZ141" s="305"/>
      <c r="BA141" s="305"/>
      <c r="BB141" s="302">
        <f t="shared" si="78"/>
        <v>0</v>
      </c>
      <c r="BC141" s="305"/>
      <c r="BD141" s="305"/>
      <c r="BE141" s="302">
        <f t="shared" si="79"/>
        <v>0</v>
      </c>
      <c r="BF141" s="304"/>
      <c r="BG141" s="305"/>
      <c r="BH141" s="302">
        <f t="shared" si="80"/>
        <v>0</v>
      </c>
      <c r="BI141" s="305"/>
      <c r="BJ141" s="305"/>
      <c r="BK141" s="302">
        <f t="shared" si="81"/>
        <v>0</v>
      </c>
      <c r="BL141" s="305"/>
      <c r="BM141" s="305"/>
      <c r="BN141" s="302">
        <f t="shared" si="82"/>
        <v>0</v>
      </c>
      <c r="BO141" s="305"/>
      <c r="BP141" s="305"/>
      <c r="BQ141" s="302">
        <f t="shared" si="83"/>
        <v>0</v>
      </c>
      <c r="BR141" s="305"/>
      <c r="BS141" s="305"/>
      <c r="BT141" s="302">
        <f t="shared" si="84"/>
        <v>0</v>
      </c>
      <c r="BU141" s="305"/>
      <c r="BV141" s="305"/>
      <c r="BW141" s="302">
        <f t="shared" si="85"/>
        <v>0</v>
      </c>
      <c r="BX141" s="305"/>
      <c r="BY141" s="305"/>
      <c r="BZ141" s="302">
        <f t="shared" si="86"/>
        <v>0</v>
      </c>
    </row>
    <row r="142" ht="29.25" customHeight="1" spans="1:78">
      <c r="A142" s="223"/>
      <c r="B142" s="223"/>
      <c r="C142" s="118" t="s">
        <v>382</v>
      </c>
      <c r="D142" s="118" t="s">
        <v>1134</v>
      </c>
      <c r="E142" s="236"/>
      <c r="F142" s="223"/>
      <c r="G142" s="223"/>
      <c r="H142" s="223"/>
      <c r="I142" s="223"/>
      <c r="J142" s="223"/>
      <c r="K142" s="250"/>
      <c r="L142" s="250"/>
      <c r="M142" s="250"/>
      <c r="N142" s="250"/>
      <c r="O142" s="250"/>
      <c r="P142" s="250"/>
      <c r="Q142" s="291"/>
      <c r="R142" s="291"/>
      <c r="S142" s="292"/>
      <c r="T142" s="271"/>
      <c r="U142" s="292"/>
      <c r="V142" s="290"/>
      <c r="W142" s="290"/>
      <c r="X142" s="289"/>
      <c r="Y142" s="290"/>
      <c r="Z142" s="290"/>
      <c r="AA142" s="289"/>
      <c r="AB142" s="290"/>
      <c r="AC142" s="301"/>
      <c r="AD142" s="302"/>
      <c r="AE142" s="305"/>
      <c r="AF142" s="304"/>
      <c r="AG142" s="302"/>
      <c r="AH142" s="305"/>
      <c r="AI142" s="305"/>
      <c r="AJ142" s="302"/>
      <c r="AK142" s="305"/>
      <c r="AL142" s="305"/>
      <c r="AM142" s="302"/>
      <c r="AN142" s="305"/>
      <c r="AO142" s="305"/>
      <c r="AP142" s="302"/>
      <c r="AQ142" s="304"/>
      <c r="AR142" s="305"/>
      <c r="AS142" s="302"/>
      <c r="AT142" s="304"/>
      <c r="AU142" s="305"/>
      <c r="AV142" s="302"/>
      <c r="AW142" s="304"/>
      <c r="AX142" s="304"/>
      <c r="AY142" s="302"/>
      <c r="AZ142" s="305"/>
      <c r="BA142" s="305"/>
      <c r="BB142" s="302"/>
      <c r="BC142" s="305"/>
      <c r="BD142" s="305"/>
      <c r="BE142" s="302"/>
      <c r="BF142" s="304"/>
      <c r="BG142" s="305"/>
      <c r="BH142" s="302"/>
      <c r="BI142" s="305"/>
      <c r="BJ142" s="305"/>
      <c r="BK142" s="302"/>
      <c r="BL142" s="305"/>
      <c r="BM142" s="305"/>
      <c r="BN142" s="302"/>
      <c r="BO142" s="305"/>
      <c r="BP142" s="305"/>
      <c r="BQ142" s="302"/>
      <c r="BR142" s="305"/>
      <c r="BS142" s="305"/>
      <c r="BT142" s="302"/>
      <c r="BU142" s="305"/>
      <c r="BV142" s="305"/>
      <c r="BW142" s="302"/>
      <c r="BX142" s="305"/>
      <c r="BY142" s="305"/>
      <c r="BZ142" s="302"/>
    </row>
    <row r="143" s="102" customFormat="1" ht="42" customHeight="1" spans="1:79">
      <c r="A143" s="119">
        <v>528</v>
      </c>
      <c r="B143" s="119" t="s">
        <v>1135</v>
      </c>
      <c r="C143" s="48" t="s">
        <v>382</v>
      </c>
      <c r="D143" s="48" t="s">
        <v>383</v>
      </c>
      <c r="E143" s="48" t="s">
        <v>384</v>
      </c>
      <c r="F143" s="48" t="s">
        <v>385</v>
      </c>
      <c r="G143" s="48">
        <v>6</v>
      </c>
      <c r="H143" s="48" t="s">
        <v>23</v>
      </c>
      <c r="I143" s="48" t="s">
        <v>386</v>
      </c>
      <c r="J143" s="48" t="s">
        <v>56</v>
      </c>
      <c r="K143" s="136">
        <v>3300</v>
      </c>
      <c r="L143" s="395">
        <f>IF(MAX(Q143,S143)&gt;0,IF(K143&gt;MAX(Q143,S143),MAX(Q143,S143),K143),K143)</f>
        <v>3300</v>
      </c>
      <c r="M143" s="395"/>
      <c r="N143" s="396">
        <f>W143+Z143+AC143+AF143+AI143+AL143+AO143+AR143+AU143+AX143+BA143+BD143+BG143+BJ143+BM143+BP143+BS143+BV143+BY143</f>
        <v>840</v>
      </c>
      <c r="O143" s="396">
        <f t="shared" si="87"/>
        <v>2772000</v>
      </c>
      <c r="P143" s="348"/>
      <c r="Q143" s="120"/>
      <c r="R143" s="120"/>
      <c r="S143" s="120"/>
      <c r="T143" s="120"/>
      <c r="U143" s="297"/>
      <c r="V143" s="410"/>
      <c r="W143" s="410"/>
      <c r="X143" s="411">
        <f t="shared" si="71"/>
        <v>0</v>
      </c>
      <c r="Y143" s="134"/>
      <c r="Z143" s="134"/>
      <c r="AA143" s="411">
        <f t="shared" si="72"/>
        <v>0</v>
      </c>
      <c r="AB143" s="490" t="s">
        <v>1136</v>
      </c>
      <c r="AC143" s="141">
        <v>20</v>
      </c>
      <c r="AD143" s="428">
        <f t="shared" si="73"/>
        <v>66000</v>
      </c>
      <c r="AE143" s="144">
        <v>2</v>
      </c>
      <c r="AF143" s="144"/>
      <c r="AG143" s="411">
        <f t="shared" si="74"/>
        <v>0</v>
      </c>
      <c r="AH143" s="136"/>
      <c r="AI143" s="144"/>
      <c r="AJ143" s="411">
        <f t="shared" ref="AJ143:AJ144" si="88">AI143*K143</f>
        <v>0</v>
      </c>
      <c r="AK143" s="144"/>
      <c r="AL143" s="144"/>
      <c r="AM143" s="411">
        <f t="shared" ref="AM143:AM144" si="89">AL143*K143</f>
        <v>0</v>
      </c>
      <c r="AN143" s="144"/>
      <c r="AO143" s="144"/>
      <c r="AP143" s="411">
        <f t="shared" ref="AP143:AP144" si="90">AO143*K143</f>
        <v>0</v>
      </c>
      <c r="AQ143" s="144"/>
      <c r="AR143" s="144"/>
      <c r="AS143" s="411">
        <f t="shared" si="75"/>
        <v>0</v>
      </c>
      <c r="AT143" s="430"/>
      <c r="AU143" s="159">
        <v>20</v>
      </c>
      <c r="AV143" s="411">
        <f t="shared" si="76"/>
        <v>66000</v>
      </c>
      <c r="AW143" s="431">
        <v>50</v>
      </c>
      <c r="AX143" s="160">
        <v>200</v>
      </c>
      <c r="AY143" s="411">
        <f t="shared" ref="AY143:AY144" si="91">AX143*K143</f>
        <v>660000</v>
      </c>
      <c r="AZ143" s="169"/>
      <c r="BA143" s="169"/>
      <c r="BB143" s="411">
        <f t="shared" si="78"/>
        <v>0</v>
      </c>
      <c r="BC143" s="130"/>
      <c r="BD143" s="130">
        <v>200</v>
      </c>
      <c r="BE143" s="411">
        <f t="shared" si="79"/>
        <v>660000</v>
      </c>
      <c r="BF143" s="179"/>
      <c r="BG143" s="180">
        <v>50</v>
      </c>
      <c r="BH143" s="411">
        <f t="shared" si="80"/>
        <v>165000</v>
      </c>
      <c r="BI143" s="134"/>
      <c r="BJ143" s="181"/>
      <c r="BK143" s="411">
        <f t="shared" si="81"/>
        <v>0</v>
      </c>
      <c r="BL143" s="144">
        <v>300</v>
      </c>
      <c r="BM143" s="144">
        <v>300</v>
      </c>
      <c r="BN143" s="411">
        <f t="shared" si="82"/>
        <v>990000</v>
      </c>
      <c r="BO143" s="179"/>
      <c r="BP143" s="179"/>
      <c r="BQ143" s="411">
        <f t="shared" si="83"/>
        <v>0</v>
      </c>
      <c r="BR143" s="136"/>
      <c r="BS143" s="136"/>
      <c r="BT143" s="411">
        <f t="shared" si="84"/>
        <v>0</v>
      </c>
      <c r="BU143" s="144"/>
      <c r="BV143" s="144"/>
      <c r="BW143" s="411">
        <f t="shared" si="85"/>
        <v>0</v>
      </c>
      <c r="BX143" s="144">
        <v>50</v>
      </c>
      <c r="BY143" s="144">
        <v>50</v>
      </c>
      <c r="BZ143" s="433">
        <f t="shared" si="86"/>
        <v>165000</v>
      </c>
      <c r="CA143" s="188"/>
    </row>
    <row r="144" s="102" customFormat="1" ht="42" customHeight="1" spans="1:79">
      <c r="A144" s="119">
        <v>529</v>
      </c>
      <c r="B144" s="119" t="s">
        <v>1137</v>
      </c>
      <c r="C144" s="48" t="s">
        <v>382</v>
      </c>
      <c r="D144" s="377" t="s">
        <v>1138</v>
      </c>
      <c r="E144" s="48" t="s">
        <v>1139</v>
      </c>
      <c r="F144" s="378" t="s">
        <v>1140</v>
      </c>
      <c r="G144" s="379">
        <v>5</v>
      </c>
      <c r="H144" s="380" t="s">
        <v>23</v>
      </c>
      <c r="I144" s="136" t="s">
        <v>122</v>
      </c>
      <c r="J144" s="136" t="s">
        <v>56</v>
      </c>
      <c r="K144" s="136">
        <v>450</v>
      </c>
      <c r="L144" s="395">
        <f>IF(MAX(Q144,S144)&gt;0,IF(K144&gt;MAX(Q144,S144),MAX(Q144,S144),K144),K144)</f>
        <v>250</v>
      </c>
      <c r="M144" s="395"/>
      <c r="N144" s="396">
        <f>W144+Z144+AC144+AF144+AI144+AL144+AO144+AR144+AU144+AX144+BA144+BD144+BG144+BJ144+BM144+BP144+BS144+BV144+BY144</f>
        <v>118850</v>
      </c>
      <c r="O144" s="396">
        <f t="shared" si="87"/>
        <v>53482500</v>
      </c>
      <c r="P144" s="348"/>
      <c r="Q144" s="412">
        <v>250</v>
      </c>
      <c r="R144" s="413" t="s">
        <v>1141</v>
      </c>
      <c r="S144" s="413"/>
      <c r="T144" s="413"/>
      <c r="U144" s="297"/>
      <c r="V144" s="410">
        <v>5814</v>
      </c>
      <c r="W144" s="410">
        <v>7000</v>
      </c>
      <c r="X144" s="411">
        <f t="shared" si="71"/>
        <v>3150000</v>
      </c>
      <c r="Y144" s="134"/>
      <c r="Z144" s="134"/>
      <c r="AA144" s="411">
        <f t="shared" si="72"/>
        <v>0</v>
      </c>
      <c r="AB144" s="141"/>
      <c r="AC144" s="141">
        <v>500</v>
      </c>
      <c r="AD144" s="428">
        <f t="shared" si="73"/>
        <v>225000</v>
      </c>
      <c r="AE144" s="144"/>
      <c r="AF144" s="144">
        <v>200</v>
      </c>
      <c r="AG144" s="411">
        <f t="shared" si="74"/>
        <v>90000</v>
      </c>
      <c r="AH144" s="136"/>
      <c r="AI144" s="144"/>
      <c r="AJ144" s="411">
        <f t="shared" si="88"/>
        <v>0</v>
      </c>
      <c r="AK144" s="144"/>
      <c r="AL144" s="144"/>
      <c r="AM144" s="411">
        <f t="shared" si="89"/>
        <v>0</v>
      </c>
      <c r="AN144" s="144"/>
      <c r="AO144" s="144">
        <v>10000</v>
      </c>
      <c r="AP144" s="411">
        <f t="shared" si="90"/>
        <v>4500000</v>
      </c>
      <c r="AQ144" s="144"/>
      <c r="AR144" s="144"/>
      <c r="AS144" s="411">
        <f t="shared" si="75"/>
        <v>0</v>
      </c>
      <c r="AT144" s="430"/>
      <c r="AU144" s="159"/>
      <c r="AV144" s="411">
        <f t="shared" si="76"/>
        <v>0</v>
      </c>
      <c r="AW144" s="431">
        <v>1000</v>
      </c>
      <c r="AX144" s="160">
        <v>20000</v>
      </c>
      <c r="AY144" s="411">
        <f t="shared" si="91"/>
        <v>9000000</v>
      </c>
      <c r="AZ144" s="169"/>
      <c r="BA144" s="169">
        <v>450</v>
      </c>
      <c r="BB144" s="411">
        <f t="shared" si="78"/>
        <v>202500</v>
      </c>
      <c r="BC144" s="432"/>
      <c r="BD144" s="432">
        <v>200</v>
      </c>
      <c r="BE144" s="411">
        <f t="shared" si="79"/>
        <v>90000</v>
      </c>
      <c r="BF144" s="179">
        <v>500</v>
      </c>
      <c r="BG144" s="180">
        <v>5000</v>
      </c>
      <c r="BH144" s="411">
        <f t="shared" si="80"/>
        <v>2250000</v>
      </c>
      <c r="BI144" s="134">
        <v>1400</v>
      </c>
      <c r="BJ144" s="181">
        <v>20000</v>
      </c>
      <c r="BK144" s="411">
        <f t="shared" si="81"/>
        <v>9000000</v>
      </c>
      <c r="BL144" s="144">
        <v>10000</v>
      </c>
      <c r="BM144" s="144">
        <v>10000</v>
      </c>
      <c r="BN144" s="411">
        <f t="shared" si="82"/>
        <v>4500000</v>
      </c>
      <c r="BO144" s="179"/>
      <c r="BP144" s="179">
        <v>500</v>
      </c>
      <c r="BQ144" s="411">
        <f t="shared" si="83"/>
        <v>225000</v>
      </c>
      <c r="BR144" s="136">
        <v>25000</v>
      </c>
      <c r="BS144" s="136">
        <v>30000</v>
      </c>
      <c r="BT144" s="411">
        <f t="shared" si="84"/>
        <v>13500000</v>
      </c>
      <c r="BU144" s="144">
        <v>14700</v>
      </c>
      <c r="BV144" s="144">
        <v>15000</v>
      </c>
      <c r="BW144" s="411">
        <f t="shared" si="85"/>
        <v>6750000</v>
      </c>
      <c r="BX144" s="144"/>
      <c r="BY144" s="144"/>
      <c r="BZ144" s="433">
        <f t="shared" si="86"/>
        <v>0</v>
      </c>
      <c r="CA144" s="188"/>
    </row>
    <row r="145" ht="37.5" spans="1:78">
      <c r="A145" s="223" t="s">
        <v>638</v>
      </c>
      <c r="B145" s="223"/>
      <c r="C145" s="228" t="s">
        <v>396</v>
      </c>
      <c r="D145" s="229" t="s">
        <v>1142</v>
      </c>
      <c r="E145" s="223"/>
      <c r="F145" s="223"/>
      <c r="G145" s="223"/>
      <c r="H145" s="223"/>
      <c r="I145" s="223"/>
      <c r="J145" s="223"/>
      <c r="K145" s="250"/>
      <c r="L145" s="250">
        <v>0</v>
      </c>
      <c r="M145" s="250"/>
      <c r="N145" s="250"/>
      <c r="O145" s="250">
        <f t="shared" si="87"/>
        <v>0</v>
      </c>
      <c r="P145" s="250"/>
      <c r="Q145" s="291"/>
      <c r="R145" s="291"/>
      <c r="S145" s="292"/>
      <c r="T145" s="271"/>
      <c r="U145" s="271"/>
      <c r="V145" s="290">
        <v>0</v>
      </c>
      <c r="W145" s="290">
        <v>0</v>
      </c>
      <c r="X145" s="289">
        <f t="shared" si="71"/>
        <v>0</v>
      </c>
      <c r="Y145" s="290"/>
      <c r="Z145" s="290"/>
      <c r="AA145" s="289">
        <f t="shared" si="72"/>
        <v>0</v>
      </c>
      <c r="AB145" s="290"/>
      <c r="AC145" s="301"/>
      <c r="AD145" s="302">
        <f t="shared" si="73"/>
        <v>0</v>
      </c>
      <c r="AE145" s="305"/>
      <c r="AF145" s="304"/>
      <c r="AG145" s="302">
        <f t="shared" si="74"/>
        <v>0</v>
      </c>
      <c r="AH145" s="305"/>
      <c r="AI145" s="305"/>
      <c r="AJ145" s="302"/>
      <c r="AK145" s="305"/>
      <c r="AL145" s="305"/>
      <c r="AM145" s="302"/>
      <c r="AN145" s="305"/>
      <c r="AO145" s="305"/>
      <c r="AP145" s="302"/>
      <c r="AQ145" s="304"/>
      <c r="AR145" s="305"/>
      <c r="AS145" s="302">
        <f t="shared" si="75"/>
        <v>0</v>
      </c>
      <c r="AT145" s="304"/>
      <c r="AU145" s="305"/>
      <c r="AV145" s="302">
        <f t="shared" si="76"/>
        <v>0</v>
      </c>
      <c r="AW145" s="304"/>
      <c r="AX145" s="304"/>
      <c r="AY145" s="302">
        <f t="shared" si="77"/>
        <v>0</v>
      </c>
      <c r="AZ145" s="305"/>
      <c r="BA145" s="305"/>
      <c r="BB145" s="302">
        <f t="shared" si="78"/>
        <v>0</v>
      </c>
      <c r="BC145" s="305"/>
      <c r="BD145" s="305"/>
      <c r="BE145" s="302">
        <f t="shared" si="79"/>
        <v>0</v>
      </c>
      <c r="BF145" s="304"/>
      <c r="BG145" s="305"/>
      <c r="BH145" s="302">
        <f t="shared" si="80"/>
        <v>0</v>
      </c>
      <c r="BI145" s="305"/>
      <c r="BJ145" s="305"/>
      <c r="BK145" s="302">
        <f t="shared" si="81"/>
        <v>0</v>
      </c>
      <c r="BL145" s="305"/>
      <c r="BM145" s="305"/>
      <c r="BN145" s="302">
        <f t="shared" si="82"/>
        <v>0</v>
      </c>
      <c r="BO145" s="305"/>
      <c r="BP145" s="305"/>
      <c r="BQ145" s="302">
        <f t="shared" si="83"/>
        <v>0</v>
      </c>
      <c r="BR145" s="305"/>
      <c r="BS145" s="305"/>
      <c r="BT145" s="302">
        <f t="shared" si="84"/>
        <v>0</v>
      </c>
      <c r="BU145" s="305"/>
      <c r="BV145" s="305"/>
      <c r="BW145" s="302">
        <f t="shared" si="85"/>
        <v>0</v>
      </c>
      <c r="BX145" s="305"/>
      <c r="BY145" s="305"/>
      <c r="BZ145" s="302">
        <f t="shared" si="86"/>
        <v>0</v>
      </c>
    </row>
    <row r="146" ht="126" spans="1:78">
      <c r="A146" s="223">
        <v>97</v>
      </c>
      <c r="B146" s="223" t="s">
        <v>1143</v>
      </c>
      <c r="C146" s="226" t="s">
        <v>396</v>
      </c>
      <c r="D146" s="227" t="s">
        <v>1144</v>
      </c>
      <c r="E146" s="223" t="s">
        <v>1145</v>
      </c>
      <c r="F146" s="223" t="s">
        <v>23</v>
      </c>
      <c r="G146" s="223">
        <v>3</v>
      </c>
      <c r="H146" s="223" t="s">
        <v>23</v>
      </c>
      <c r="I146" s="223" t="s">
        <v>1146</v>
      </c>
      <c r="J146" s="223" t="s">
        <v>464</v>
      </c>
      <c r="K146" s="250">
        <v>17982720</v>
      </c>
      <c r="L146" s="250">
        <v>17982720</v>
      </c>
      <c r="M146" s="250"/>
      <c r="N146" s="250">
        <f t="shared" si="16"/>
        <v>1</v>
      </c>
      <c r="O146" s="250">
        <f t="shared" si="87"/>
        <v>17982720</v>
      </c>
      <c r="P146" s="250"/>
      <c r="Q146" s="291">
        <v>17982720</v>
      </c>
      <c r="R146" s="291" t="s">
        <v>1147</v>
      </c>
      <c r="S146" s="292"/>
      <c r="T146" s="271"/>
      <c r="U146" s="271"/>
      <c r="V146" s="290">
        <v>0</v>
      </c>
      <c r="W146" s="290">
        <v>1</v>
      </c>
      <c r="X146" s="289">
        <f t="shared" ref="X146:X175" si="92">W146*K146</f>
        <v>17982720</v>
      </c>
      <c r="Y146" s="290"/>
      <c r="Z146" s="290"/>
      <c r="AA146" s="289">
        <f t="shared" ref="AA146:AA175" si="93">Z146*K146</f>
        <v>0</v>
      </c>
      <c r="AB146" s="290"/>
      <c r="AC146" s="301"/>
      <c r="AD146" s="302">
        <f t="shared" ref="AD146:AD176" si="94">AC146*K146</f>
        <v>0</v>
      </c>
      <c r="AE146" s="305"/>
      <c r="AF146" s="304"/>
      <c r="AG146" s="302">
        <f t="shared" ref="AG146:AG176" si="95">AF146*K146</f>
        <v>0</v>
      </c>
      <c r="AH146" s="305"/>
      <c r="AI146" s="305"/>
      <c r="AJ146" s="302"/>
      <c r="AK146" s="305"/>
      <c r="AL146" s="305"/>
      <c r="AM146" s="302"/>
      <c r="AN146" s="305"/>
      <c r="AO146" s="305"/>
      <c r="AP146" s="302"/>
      <c r="AQ146" s="304"/>
      <c r="AR146" s="305"/>
      <c r="AS146" s="302">
        <f t="shared" ref="AS146:AS176" si="96">AR146*K146</f>
        <v>0</v>
      </c>
      <c r="AT146" s="304"/>
      <c r="AU146" s="305"/>
      <c r="AV146" s="302">
        <f t="shared" ref="AV146:AV176" si="97">AU146*K146</f>
        <v>0</v>
      </c>
      <c r="AW146" s="304"/>
      <c r="AX146" s="304"/>
      <c r="AY146" s="302">
        <f t="shared" ref="AY146:AY176" si="98">AV146*K146</f>
        <v>0</v>
      </c>
      <c r="AZ146" s="305"/>
      <c r="BA146" s="305"/>
      <c r="BB146" s="302">
        <f t="shared" ref="BB146:BB176" si="99">BA146*K146</f>
        <v>0</v>
      </c>
      <c r="BC146" s="305"/>
      <c r="BD146" s="305"/>
      <c r="BE146" s="302">
        <f t="shared" ref="BE146:BE176" si="100">BD146*K146</f>
        <v>0</v>
      </c>
      <c r="BF146" s="304"/>
      <c r="BG146" s="305"/>
      <c r="BH146" s="302">
        <f t="shared" ref="BH146:BH176" si="101">BG146*K146</f>
        <v>0</v>
      </c>
      <c r="BI146" s="305"/>
      <c r="BJ146" s="305"/>
      <c r="BK146" s="302">
        <f t="shared" ref="BK146:BK176" si="102">BJ146*K146</f>
        <v>0</v>
      </c>
      <c r="BL146" s="305"/>
      <c r="BM146" s="305"/>
      <c r="BN146" s="302">
        <f t="shared" ref="BN146:BN176" si="103">BM146*K146</f>
        <v>0</v>
      </c>
      <c r="BO146" s="305"/>
      <c r="BP146" s="305"/>
      <c r="BQ146" s="302">
        <f t="shared" ref="BQ146:BQ176" si="104">BP146*K146</f>
        <v>0</v>
      </c>
      <c r="BR146" s="305"/>
      <c r="BS146" s="305"/>
      <c r="BT146" s="302">
        <f t="shared" ref="BT146:BT176" si="105">BS146*K146</f>
        <v>0</v>
      </c>
      <c r="BU146" s="305"/>
      <c r="BV146" s="305"/>
      <c r="BW146" s="302">
        <f t="shared" ref="BW146:BW176" si="106">BV146*K146</f>
        <v>0</v>
      </c>
      <c r="BX146" s="305"/>
      <c r="BY146" s="305"/>
      <c r="BZ146" s="302">
        <f t="shared" ref="BZ146:BZ176" si="107">BY146*K146</f>
        <v>0</v>
      </c>
    </row>
    <row r="147" ht="94.5" spans="1:78">
      <c r="A147" s="223">
        <v>98</v>
      </c>
      <c r="B147" s="223" t="s">
        <v>1148</v>
      </c>
      <c r="C147" s="226" t="s">
        <v>396</v>
      </c>
      <c r="D147" s="227" t="s">
        <v>1149</v>
      </c>
      <c r="E147" s="223" t="s">
        <v>1150</v>
      </c>
      <c r="F147" s="223" t="s">
        <v>23</v>
      </c>
      <c r="G147" s="223">
        <v>4</v>
      </c>
      <c r="H147" s="223" t="s">
        <v>23</v>
      </c>
      <c r="I147" s="223" t="s">
        <v>1105</v>
      </c>
      <c r="J147" s="223" t="s">
        <v>116</v>
      </c>
      <c r="K147" s="250">
        <v>419000</v>
      </c>
      <c r="L147" s="250">
        <v>419000</v>
      </c>
      <c r="M147" s="250"/>
      <c r="N147" s="250">
        <f t="shared" si="16"/>
        <v>10</v>
      </c>
      <c r="O147" s="250">
        <f t="shared" si="87"/>
        <v>4190000</v>
      </c>
      <c r="P147" s="250"/>
      <c r="Q147" s="291">
        <v>419000</v>
      </c>
      <c r="R147" s="291" t="s">
        <v>1106</v>
      </c>
      <c r="S147" s="292"/>
      <c r="T147" s="271"/>
      <c r="U147" s="271"/>
      <c r="V147" s="290">
        <v>0</v>
      </c>
      <c r="W147" s="290">
        <v>10</v>
      </c>
      <c r="X147" s="289">
        <f t="shared" si="92"/>
        <v>4190000</v>
      </c>
      <c r="Y147" s="290"/>
      <c r="Z147" s="290"/>
      <c r="AA147" s="289">
        <f t="shared" si="93"/>
        <v>0</v>
      </c>
      <c r="AB147" s="290"/>
      <c r="AC147" s="301"/>
      <c r="AD147" s="302">
        <f t="shared" si="94"/>
        <v>0</v>
      </c>
      <c r="AE147" s="305"/>
      <c r="AF147" s="304"/>
      <c r="AG147" s="302">
        <f t="shared" si="95"/>
        <v>0</v>
      </c>
      <c r="AH147" s="305"/>
      <c r="AI147" s="305"/>
      <c r="AJ147" s="302"/>
      <c r="AK147" s="305"/>
      <c r="AL147" s="305"/>
      <c r="AM147" s="302"/>
      <c r="AN147" s="305"/>
      <c r="AO147" s="305"/>
      <c r="AP147" s="302"/>
      <c r="AQ147" s="304"/>
      <c r="AR147" s="305"/>
      <c r="AS147" s="302">
        <f t="shared" si="96"/>
        <v>0</v>
      </c>
      <c r="AT147" s="304"/>
      <c r="AU147" s="305"/>
      <c r="AV147" s="302">
        <f t="shared" si="97"/>
        <v>0</v>
      </c>
      <c r="AW147" s="304"/>
      <c r="AX147" s="304"/>
      <c r="AY147" s="302">
        <f t="shared" si="98"/>
        <v>0</v>
      </c>
      <c r="AZ147" s="305"/>
      <c r="BA147" s="305"/>
      <c r="BB147" s="302">
        <f t="shared" si="99"/>
        <v>0</v>
      </c>
      <c r="BC147" s="305"/>
      <c r="BD147" s="305"/>
      <c r="BE147" s="302">
        <f t="shared" si="100"/>
        <v>0</v>
      </c>
      <c r="BF147" s="304"/>
      <c r="BG147" s="305"/>
      <c r="BH147" s="302">
        <f t="shared" si="101"/>
        <v>0</v>
      </c>
      <c r="BI147" s="305"/>
      <c r="BJ147" s="305"/>
      <c r="BK147" s="302">
        <f t="shared" si="102"/>
        <v>0</v>
      </c>
      <c r="BL147" s="305"/>
      <c r="BM147" s="305"/>
      <c r="BN147" s="302">
        <f t="shared" si="103"/>
        <v>0</v>
      </c>
      <c r="BO147" s="305"/>
      <c r="BP147" s="305"/>
      <c r="BQ147" s="302">
        <f t="shared" si="104"/>
        <v>0</v>
      </c>
      <c r="BR147" s="305"/>
      <c r="BS147" s="305"/>
      <c r="BT147" s="302">
        <f t="shared" si="105"/>
        <v>0</v>
      </c>
      <c r="BU147" s="305"/>
      <c r="BV147" s="305"/>
      <c r="BW147" s="302">
        <f t="shared" si="106"/>
        <v>0</v>
      </c>
      <c r="BX147" s="305"/>
      <c r="BY147" s="305"/>
      <c r="BZ147" s="302">
        <f t="shared" si="107"/>
        <v>0</v>
      </c>
    </row>
    <row r="148" ht="94.5" spans="1:78">
      <c r="A148" s="223">
        <v>99</v>
      </c>
      <c r="B148" s="223" t="s">
        <v>1151</v>
      </c>
      <c r="C148" s="226" t="s">
        <v>396</v>
      </c>
      <c r="D148" s="239" t="s">
        <v>1152</v>
      </c>
      <c r="E148" s="486" t="s">
        <v>1153</v>
      </c>
      <c r="F148" s="231" t="s">
        <v>23</v>
      </c>
      <c r="G148" s="231">
        <v>3</v>
      </c>
      <c r="H148" s="231" t="s">
        <v>23</v>
      </c>
      <c r="I148" s="231" t="s">
        <v>1154</v>
      </c>
      <c r="J148" s="276" t="s">
        <v>1155</v>
      </c>
      <c r="K148" s="275">
        <v>4602000</v>
      </c>
      <c r="L148" s="250">
        <v>4602000</v>
      </c>
      <c r="M148" s="250"/>
      <c r="N148" s="250">
        <f t="shared" si="16"/>
        <v>2</v>
      </c>
      <c r="O148" s="250">
        <f t="shared" si="87"/>
        <v>9204000</v>
      </c>
      <c r="P148" s="250"/>
      <c r="Q148" s="291">
        <v>4602000</v>
      </c>
      <c r="R148" s="291" t="s">
        <v>1156</v>
      </c>
      <c r="S148" s="292"/>
      <c r="T148" s="271"/>
      <c r="U148" s="271"/>
      <c r="V148" s="290">
        <v>0</v>
      </c>
      <c r="W148" s="290">
        <v>2</v>
      </c>
      <c r="X148" s="289">
        <f t="shared" si="92"/>
        <v>9204000</v>
      </c>
      <c r="Y148" s="290"/>
      <c r="Z148" s="290"/>
      <c r="AA148" s="289">
        <f t="shared" si="93"/>
        <v>0</v>
      </c>
      <c r="AB148" s="290"/>
      <c r="AC148" s="301"/>
      <c r="AD148" s="302">
        <f t="shared" si="94"/>
        <v>0</v>
      </c>
      <c r="AE148" s="305"/>
      <c r="AF148" s="304"/>
      <c r="AG148" s="302">
        <f t="shared" si="95"/>
        <v>0</v>
      </c>
      <c r="AH148" s="305"/>
      <c r="AI148" s="305"/>
      <c r="AJ148" s="302"/>
      <c r="AK148" s="305"/>
      <c r="AL148" s="305"/>
      <c r="AM148" s="302"/>
      <c r="AN148" s="305"/>
      <c r="AO148" s="305"/>
      <c r="AP148" s="302"/>
      <c r="AQ148" s="304"/>
      <c r="AR148" s="305"/>
      <c r="AS148" s="302">
        <f t="shared" si="96"/>
        <v>0</v>
      </c>
      <c r="AT148" s="304"/>
      <c r="AU148" s="305"/>
      <c r="AV148" s="302">
        <f t="shared" si="97"/>
        <v>0</v>
      </c>
      <c r="AW148" s="304"/>
      <c r="AX148" s="304"/>
      <c r="AY148" s="302">
        <f t="shared" si="98"/>
        <v>0</v>
      </c>
      <c r="AZ148" s="305"/>
      <c r="BA148" s="305"/>
      <c r="BB148" s="302">
        <f t="shared" si="99"/>
        <v>0</v>
      </c>
      <c r="BC148" s="305"/>
      <c r="BD148" s="305"/>
      <c r="BE148" s="302">
        <f t="shared" si="100"/>
        <v>0</v>
      </c>
      <c r="BF148" s="304"/>
      <c r="BG148" s="305"/>
      <c r="BH148" s="302">
        <f t="shared" si="101"/>
        <v>0</v>
      </c>
      <c r="BI148" s="305"/>
      <c r="BJ148" s="305"/>
      <c r="BK148" s="302">
        <f t="shared" si="102"/>
        <v>0</v>
      </c>
      <c r="BL148" s="305"/>
      <c r="BM148" s="305"/>
      <c r="BN148" s="302">
        <f t="shared" si="103"/>
        <v>0</v>
      </c>
      <c r="BO148" s="305"/>
      <c r="BP148" s="305"/>
      <c r="BQ148" s="302">
        <f t="shared" si="104"/>
        <v>0</v>
      </c>
      <c r="BR148" s="305"/>
      <c r="BS148" s="305"/>
      <c r="BT148" s="302">
        <f t="shared" si="105"/>
        <v>0</v>
      </c>
      <c r="BU148" s="305"/>
      <c r="BV148" s="305"/>
      <c r="BW148" s="302">
        <f t="shared" si="106"/>
        <v>0</v>
      </c>
      <c r="BX148" s="305"/>
      <c r="BY148" s="305"/>
      <c r="BZ148" s="302">
        <f t="shared" si="107"/>
        <v>0</v>
      </c>
    </row>
    <row r="149" ht="18.75" spans="1:78">
      <c r="A149" s="223" t="s">
        <v>638</v>
      </c>
      <c r="B149" s="223"/>
      <c r="C149" s="228" t="s">
        <v>418</v>
      </c>
      <c r="D149" s="229" t="s">
        <v>1157</v>
      </c>
      <c r="E149" s="223"/>
      <c r="F149" s="223"/>
      <c r="G149" s="223"/>
      <c r="H149" s="223"/>
      <c r="I149" s="223"/>
      <c r="J149" s="223"/>
      <c r="K149" s="250"/>
      <c r="L149" s="250">
        <v>0</v>
      </c>
      <c r="M149" s="250"/>
      <c r="N149" s="250"/>
      <c r="O149" s="250">
        <f t="shared" si="87"/>
        <v>0</v>
      </c>
      <c r="P149" s="250"/>
      <c r="Q149" s="291"/>
      <c r="R149" s="291"/>
      <c r="S149" s="292"/>
      <c r="T149" s="271"/>
      <c r="U149" s="271"/>
      <c r="V149" s="290">
        <v>0</v>
      </c>
      <c r="W149" s="290">
        <v>0</v>
      </c>
      <c r="X149" s="289">
        <f t="shared" si="92"/>
        <v>0</v>
      </c>
      <c r="Y149" s="290"/>
      <c r="Z149" s="290"/>
      <c r="AA149" s="289">
        <f t="shared" si="93"/>
        <v>0</v>
      </c>
      <c r="AB149" s="290"/>
      <c r="AC149" s="301"/>
      <c r="AD149" s="302">
        <f t="shared" si="94"/>
        <v>0</v>
      </c>
      <c r="AE149" s="305"/>
      <c r="AF149" s="304"/>
      <c r="AG149" s="302">
        <f t="shared" si="95"/>
        <v>0</v>
      </c>
      <c r="AH149" s="305"/>
      <c r="AI149" s="305"/>
      <c r="AJ149" s="302"/>
      <c r="AK149" s="305"/>
      <c r="AL149" s="305"/>
      <c r="AM149" s="302"/>
      <c r="AN149" s="305"/>
      <c r="AO149" s="305"/>
      <c r="AP149" s="302"/>
      <c r="AQ149" s="304"/>
      <c r="AR149" s="305"/>
      <c r="AS149" s="302">
        <f t="shared" si="96"/>
        <v>0</v>
      </c>
      <c r="AT149" s="304"/>
      <c r="AU149" s="305"/>
      <c r="AV149" s="302">
        <f t="shared" si="97"/>
        <v>0</v>
      </c>
      <c r="AW149" s="304"/>
      <c r="AX149" s="304"/>
      <c r="AY149" s="302">
        <f t="shared" si="98"/>
        <v>0</v>
      </c>
      <c r="AZ149" s="305"/>
      <c r="BA149" s="305"/>
      <c r="BB149" s="302">
        <f t="shared" si="99"/>
        <v>0</v>
      </c>
      <c r="BC149" s="305"/>
      <c r="BD149" s="305"/>
      <c r="BE149" s="302">
        <f t="shared" si="100"/>
        <v>0</v>
      </c>
      <c r="BF149" s="304"/>
      <c r="BG149" s="305"/>
      <c r="BH149" s="302">
        <f t="shared" si="101"/>
        <v>0</v>
      </c>
      <c r="BI149" s="305"/>
      <c r="BJ149" s="305"/>
      <c r="BK149" s="302">
        <f t="shared" si="102"/>
        <v>0</v>
      </c>
      <c r="BL149" s="305"/>
      <c r="BM149" s="305"/>
      <c r="BN149" s="302">
        <f t="shared" si="103"/>
        <v>0</v>
      </c>
      <c r="BO149" s="305"/>
      <c r="BP149" s="305"/>
      <c r="BQ149" s="302">
        <f t="shared" si="104"/>
        <v>0</v>
      </c>
      <c r="BR149" s="305"/>
      <c r="BS149" s="305"/>
      <c r="BT149" s="302">
        <f t="shared" si="105"/>
        <v>0</v>
      </c>
      <c r="BU149" s="305"/>
      <c r="BV149" s="305"/>
      <c r="BW149" s="302">
        <f t="shared" si="106"/>
        <v>0</v>
      </c>
      <c r="BX149" s="305"/>
      <c r="BY149" s="305"/>
      <c r="BZ149" s="302">
        <f t="shared" si="107"/>
        <v>0</v>
      </c>
    </row>
    <row r="150" ht="63" spans="1:78">
      <c r="A150" s="223">
        <v>100</v>
      </c>
      <c r="B150" s="223" t="s">
        <v>1158</v>
      </c>
      <c r="C150" s="226" t="s">
        <v>418</v>
      </c>
      <c r="D150" s="227" t="s">
        <v>1159</v>
      </c>
      <c r="E150" s="223" t="s">
        <v>1160</v>
      </c>
      <c r="F150" s="223" t="s">
        <v>344</v>
      </c>
      <c r="G150" s="223">
        <v>6</v>
      </c>
      <c r="H150" s="223" t="s">
        <v>23</v>
      </c>
      <c r="I150" s="223" t="s">
        <v>1161</v>
      </c>
      <c r="J150" s="223" t="s">
        <v>116</v>
      </c>
      <c r="K150" s="250">
        <v>44000</v>
      </c>
      <c r="L150" s="250">
        <v>44000</v>
      </c>
      <c r="M150" s="250"/>
      <c r="N150" s="250">
        <f>W150+Z150+AC150+AF150+AI150+AL150+AO150+AR150+AU150+AX150+BA150+BD150+BG150+BM150+BP150+BS150+BV150+BY150</f>
        <v>7200</v>
      </c>
      <c r="O150" s="250">
        <f t="shared" si="87"/>
        <v>316800000</v>
      </c>
      <c r="P150" s="250"/>
      <c r="Q150" s="291">
        <v>44000</v>
      </c>
      <c r="R150" s="291" t="s">
        <v>1162</v>
      </c>
      <c r="S150" s="292"/>
      <c r="T150" s="271"/>
      <c r="U150" s="271"/>
      <c r="V150" s="290">
        <v>1454</v>
      </c>
      <c r="W150" s="290">
        <v>7200</v>
      </c>
      <c r="X150" s="289">
        <f t="shared" si="92"/>
        <v>316800000</v>
      </c>
      <c r="Y150" s="290"/>
      <c r="Z150" s="290"/>
      <c r="AA150" s="289">
        <f t="shared" si="93"/>
        <v>0</v>
      </c>
      <c r="AB150" s="290"/>
      <c r="AC150" s="301"/>
      <c r="AD150" s="302">
        <f t="shared" si="94"/>
        <v>0</v>
      </c>
      <c r="AE150" s="305"/>
      <c r="AF150" s="304"/>
      <c r="AG150" s="302">
        <f t="shared" si="95"/>
        <v>0</v>
      </c>
      <c r="AH150" s="305"/>
      <c r="AI150" s="305"/>
      <c r="AJ150" s="302"/>
      <c r="AK150" s="305"/>
      <c r="AL150" s="305"/>
      <c r="AM150" s="302"/>
      <c r="AN150" s="305"/>
      <c r="AO150" s="305"/>
      <c r="AP150" s="302"/>
      <c r="AQ150" s="304"/>
      <c r="AR150" s="305"/>
      <c r="AS150" s="302">
        <f t="shared" si="96"/>
        <v>0</v>
      </c>
      <c r="AT150" s="304"/>
      <c r="AU150" s="305"/>
      <c r="AV150" s="302">
        <f t="shared" si="97"/>
        <v>0</v>
      </c>
      <c r="AW150" s="304"/>
      <c r="AX150" s="304"/>
      <c r="AY150" s="302">
        <f t="shared" si="98"/>
        <v>0</v>
      </c>
      <c r="AZ150" s="305"/>
      <c r="BA150" s="305"/>
      <c r="BB150" s="302">
        <f t="shared" si="99"/>
        <v>0</v>
      </c>
      <c r="BC150" s="305"/>
      <c r="BD150" s="305"/>
      <c r="BE150" s="302">
        <f t="shared" si="100"/>
        <v>0</v>
      </c>
      <c r="BF150" s="304"/>
      <c r="BG150" s="305"/>
      <c r="BH150" s="302">
        <f t="shared" si="101"/>
        <v>0</v>
      </c>
      <c r="BI150" s="305"/>
      <c r="BJ150" s="305"/>
      <c r="BK150" s="302">
        <f t="shared" si="102"/>
        <v>0</v>
      </c>
      <c r="BL150" s="305"/>
      <c r="BM150" s="305"/>
      <c r="BN150" s="302">
        <f t="shared" si="103"/>
        <v>0</v>
      </c>
      <c r="BO150" s="305"/>
      <c r="BP150" s="305"/>
      <c r="BQ150" s="302">
        <f t="shared" si="104"/>
        <v>0</v>
      </c>
      <c r="BR150" s="305"/>
      <c r="BS150" s="305"/>
      <c r="BT150" s="302">
        <f t="shared" si="105"/>
        <v>0</v>
      </c>
      <c r="BU150" s="305"/>
      <c r="BV150" s="305"/>
      <c r="BW150" s="302">
        <f t="shared" si="106"/>
        <v>0</v>
      </c>
      <c r="BX150" s="305"/>
      <c r="BY150" s="305"/>
      <c r="BZ150" s="302">
        <f t="shared" si="107"/>
        <v>0</v>
      </c>
    </row>
    <row r="151" ht="18.75" spans="1:78">
      <c r="A151" s="223" t="s">
        <v>638</v>
      </c>
      <c r="B151" s="223"/>
      <c r="C151" s="228" t="s">
        <v>1163</v>
      </c>
      <c r="D151" s="229" t="s">
        <v>1164</v>
      </c>
      <c r="E151" s="223"/>
      <c r="F151" s="253"/>
      <c r="G151" s="231"/>
      <c r="H151" s="231"/>
      <c r="I151" s="240"/>
      <c r="J151" s="223"/>
      <c r="K151" s="286"/>
      <c r="L151" s="250">
        <v>0</v>
      </c>
      <c r="M151" s="250"/>
      <c r="N151" s="250"/>
      <c r="O151" s="250">
        <f t="shared" si="87"/>
        <v>0</v>
      </c>
      <c r="P151" s="250"/>
      <c r="Q151" s="291"/>
      <c r="R151" s="291"/>
      <c r="S151" s="292"/>
      <c r="T151" s="271"/>
      <c r="U151" s="271"/>
      <c r="V151" s="290">
        <v>0</v>
      </c>
      <c r="W151" s="290">
        <v>0</v>
      </c>
      <c r="X151" s="289">
        <f t="shared" si="92"/>
        <v>0</v>
      </c>
      <c r="Y151" s="290"/>
      <c r="Z151" s="290"/>
      <c r="AA151" s="289">
        <f t="shared" si="93"/>
        <v>0</v>
      </c>
      <c r="AB151" s="290"/>
      <c r="AC151" s="301"/>
      <c r="AD151" s="302">
        <f t="shared" si="94"/>
        <v>0</v>
      </c>
      <c r="AE151" s="305"/>
      <c r="AF151" s="304"/>
      <c r="AG151" s="302">
        <f t="shared" si="95"/>
        <v>0</v>
      </c>
      <c r="AH151" s="305"/>
      <c r="AI151" s="305"/>
      <c r="AJ151" s="302"/>
      <c r="AK151" s="305"/>
      <c r="AL151" s="305"/>
      <c r="AM151" s="302"/>
      <c r="AN151" s="305"/>
      <c r="AO151" s="305"/>
      <c r="AP151" s="302"/>
      <c r="AQ151" s="304"/>
      <c r="AR151" s="305"/>
      <c r="AS151" s="302">
        <f t="shared" si="96"/>
        <v>0</v>
      </c>
      <c r="AT151" s="304"/>
      <c r="AU151" s="305"/>
      <c r="AV151" s="302">
        <f t="shared" si="97"/>
        <v>0</v>
      </c>
      <c r="AW151" s="304"/>
      <c r="AX151" s="304"/>
      <c r="AY151" s="302">
        <f t="shared" si="98"/>
        <v>0</v>
      </c>
      <c r="AZ151" s="305"/>
      <c r="BA151" s="305"/>
      <c r="BB151" s="302">
        <f t="shared" si="99"/>
        <v>0</v>
      </c>
      <c r="BC151" s="305"/>
      <c r="BD151" s="305"/>
      <c r="BE151" s="302">
        <f t="shared" si="100"/>
        <v>0</v>
      </c>
      <c r="BF151" s="304"/>
      <c r="BG151" s="305"/>
      <c r="BH151" s="302">
        <f t="shared" si="101"/>
        <v>0</v>
      </c>
      <c r="BI151" s="305"/>
      <c r="BJ151" s="305"/>
      <c r="BK151" s="302">
        <f t="shared" si="102"/>
        <v>0</v>
      </c>
      <c r="BL151" s="305"/>
      <c r="BM151" s="305"/>
      <c r="BN151" s="302">
        <f t="shared" si="103"/>
        <v>0</v>
      </c>
      <c r="BO151" s="305"/>
      <c r="BP151" s="305"/>
      <c r="BQ151" s="302">
        <f t="shared" si="104"/>
        <v>0</v>
      </c>
      <c r="BR151" s="305"/>
      <c r="BS151" s="305"/>
      <c r="BT151" s="302">
        <f t="shared" si="105"/>
        <v>0</v>
      </c>
      <c r="BU151" s="305"/>
      <c r="BV151" s="305"/>
      <c r="BW151" s="302">
        <f t="shared" si="106"/>
        <v>0</v>
      </c>
      <c r="BX151" s="305"/>
      <c r="BY151" s="305"/>
      <c r="BZ151" s="302">
        <f t="shared" si="107"/>
        <v>0</v>
      </c>
    </row>
    <row r="152" ht="180" spans="1:78">
      <c r="A152" s="223">
        <v>101</v>
      </c>
      <c r="B152" s="223" t="s">
        <v>1165</v>
      </c>
      <c r="C152" s="226" t="s">
        <v>1163</v>
      </c>
      <c r="D152" s="234" t="s">
        <v>1166</v>
      </c>
      <c r="E152" s="381" t="s">
        <v>1167</v>
      </c>
      <c r="F152" s="253" t="s">
        <v>847</v>
      </c>
      <c r="G152" s="231">
        <v>1</v>
      </c>
      <c r="H152" s="231" t="s">
        <v>114</v>
      </c>
      <c r="I152" s="240" t="s">
        <v>848</v>
      </c>
      <c r="J152" s="223" t="s">
        <v>136</v>
      </c>
      <c r="K152" s="286">
        <v>4500000</v>
      </c>
      <c r="L152" s="250">
        <v>4500000</v>
      </c>
      <c r="M152" s="250"/>
      <c r="N152" s="250">
        <f t="shared" ref="N152:N175" si="108">W152+Z152+AC152+AF152+AI152+AL152+AO152+AR152+AU152+AX152+BA152+BD152+BG152+BM152+BP152+BS152+BV152+BY152</f>
        <v>10</v>
      </c>
      <c r="O152" s="250">
        <f t="shared" si="87"/>
        <v>45000000</v>
      </c>
      <c r="P152" s="250"/>
      <c r="Q152" s="291">
        <v>4500000</v>
      </c>
      <c r="R152" s="291" t="s">
        <v>1168</v>
      </c>
      <c r="S152" s="292"/>
      <c r="T152" s="271"/>
      <c r="U152" s="271"/>
      <c r="V152" s="290">
        <v>0</v>
      </c>
      <c r="W152" s="290">
        <v>10</v>
      </c>
      <c r="X152" s="289">
        <f t="shared" si="92"/>
        <v>45000000</v>
      </c>
      <c r="Y152" s="290"/>
      <c r="Z152" s="290"/>
      <c r="AA152" s="289">
        <f t="shared" si="93"/>
        <v>0</v>
      </c>
      <c r="AB152" s="290"/>
      <c r="AC152" s="301"/>
      <c r="AD152" s="302">
        <f t="shared" si="94"/>
        <v>0</v>
      </c>
      <c r="AE152" s="305"/>
      <c r="AF152" s="304"/>
      <c r="AG152" s="302">
        <f t="shared" si="95"/>
        <v>0</v>
      </c>
      <c r="AH152" s="305"/>
      <c r="AI152" s="305"/>
      <c r="AJ152" s="302"/>
      <c r="AK152" s="305"/>
      <c r="AL152" s="305"/>
      <c r="AM152" s="302"/>
      <c r="AN152" s="305"/>
      <c r="AO152" s="305"/>
      <c r="AP152" s="302"/>
      <c r="AQ152" s="304"/>
      <c r="AR152" s="305"/>
      <c r="AS152" s="302">
        <f t="shared" si="96"/>
        <v>0</v>
      </c>
      <c r="AT152" s="304"/>
      <c r="AU152" s="305"/>
      <c r="AV152" s="302">
        <f t="shared" si="97"/>
        <v>0</v>
      </c>
      <c r="AW152" s="304"/>
      <c r="AX152" s="304"/>
      <c r="AY152" s="302">
        <f t="shared" si="98"/>
        <v>0</v>
      </c>
      <c r="AZ152" s="305"/>
      <c r="BA152" s="305"/>
      <c r="BB152" s="302">
        <f t="shared" si="99"/>
        <v>0</v>
      </c>
      <c r="BC152" s="305"/>
      <c r="BD152" s="305"/>
      <c r="BE152" s="302">
        <f t="shared" si="100"/>
        <v>0</v>
      </c>
      <c r="BF152" s="304"/>
      <c r="BG152" s="305"/>
      <c r="BH152" s="302">
        <f t="shared" si="101"/>
        <v>0</v>
      </c>
      <c r="BI152" s="305"/>
      <c r="BJ152" s="305"/>
      <c r="BK152" s="302">
        <f t="shared" si="102"/>
        <v>0</v>
      </c>
      <c r="BL152" s="305"/>
      <c r="BM152" s="305"/>
      <c r="BN152" s="302">
        <f t="shared" si="103"/>
        <v>0</v>
      </c>
      <c r="BO152" s="305"/>
      <c r="BP152" s="305"/>
      <c r="BQ152" s="302">
        <f t="shared" si="104"/>
        <v>0</v>
      </c>
      <c r="BR152" s="305"/>
      <c r="BS152" s="305"/>
      <c r="BT152" s="302">
        <f t="shared" si="105"/>
        <v>0</v>
      </c>
      <c r="BU152" s="305"/>
      <c r="BV152" s="305"/>
      <c r="BW152" s="302">
        <f t="shared" si="106"/>
        <v>0</v>
      </c>
      <c r="BX152" s="305"/>
      <c r="BY152" s="305"/>
      <c r="BZ152" s="302">
        <f t="shared" si="107"/>
        <v>0</v>
      </c>
    </row>
    <row r="153" ht="37.5" spans="1:78">
      <c r="A153" s="223" t="s">
        <v>638</v>
      </c>
      <c r="B153" s="223"/>
      <c r="C153" s="228" t="s">
        <v>1019</v>
      </c>
      <c r="D153" s="229" t="s">
        <v>1020</v>
      </c>
      <c r="E153" s="381"/>
      <c r="F153" s="253"/>
      <c r="G153" s="231"/>
      <c r="H153" s="231"/>
      <c r="I153" s="240"/>
      <c r="J153" s="223"/>
      <c r="K153" s="286"/>
      <c r="L153" s="250">
        <v>0</v>
      </c>
      <c r="M153" s="250"/>
      <c r="N153" s="250"/>
      <c r="O153" s="250">
        <f t="shared" si="87"/>
        <v>0</v>
      </c>
      <c r="P153" s="250"/>
      <c r="Q153" s="291"/>
      <c r="R153" s="291"/>
      <c r="S153" s="292"/>
      <c r="T153" s="271"/>
      <c r="U153" s="271"/>
      <c r="V153" s="290">
        <v>0</v>
      </c>
      <c r="W153" s="290">
        <v>0</v>
      </c>
      <c r="X153" s="289">
        <f t="shared" si="92"/>
        <v>0</v>
      </c>
      <c r="Y153" s="290"/>
      <c r="Z153" s="290"/>
      <c r="AA153" s="289">
        <f t="shared" si="93"/>
        <v>0</v>
      </c>
      <c r="AB153" s="290"/>
      <c r="AC153" s="301"/>
      <c r="AD153" s="302">
        <f t="shared" si="94"/>
        <v>0</v>
      </c>
      <c r="AE153" s="305"/>
      <c r="AF153" s="304"/>
      <c r="AG153" s="302">
        <f t="shared" si="95"/>
        <v>0</v>
      </c>
      <c r="AH153" s="305"/>
      <c r="AI153" s="305"/>
      <c r="AJ153" s="302"/>
      <c r="AK153" s="305"/>
      <c r="AL153" s="305"/>
      <c r="AM153" s="302"/>
      <c r="AN153" s="305"/>
      <c r="AO153" s="305"/>
      <c r="AP153" s="302"/>
      <c r="AQ153" s="304"/>
      <c r="AR153" s="305"/>
      <c r="AS153" s="302">
        <f t="shared" si="96"/>
        <v>0</v>
      </c>
      <c r="AT153" s="304"/>
      <c r="AU153" s="305"/>
      <c r="AV153" s="302">
        <f t="shared" si="97"/>
        <v>0</v>
      </c>
      <c r="AW153" s="304"/>
      <c r="AX153" s="304"/>
      <c r="AY153" s="302">
        <f t="shared" si="98"/>
        <v>0</v>
      </c>
      <c r="AZ153" s="305"/>
      <c r="BA153" s="305"/>
      <c r="BB153" s="302">
        <f t="shared" si="99"/>
        <v>0</v>
      </c>
      <c r="BC153" s="305"/>
      <c r="BD153" s="305"/>
      <c r="BE153" s="302">
        <f t="shared" si="100"/>
        <v>0</v>
      </c>
      <c r="BF153" s="304"/>
      <c r="BG153" s="305"/>
      <c r="BH153" s="302">
        <f t="shared" si="101"/>
        <v>0</v>
      </c>
      <c r="BI153" s="305"/>
      <c r="BJ153" s="305"/>
      <c r="BK153" s="302">
        <f t="shared" si="102"/>
        <v>0</v>
      </c>
      <c r="BL153" s="305"/>
      <c r="BM153" s="305"/>
      <c r="BN153" s="302">
        <f t="shared" si="103"/>
        <v>0</v>
      </c>
      <c r="BO153" s="305"/>
      <c r="BP153" s="305"/>
      <c r="BQ153" s="302">
        <f t="shared" si="104"/>
        <v>0</v>
      </c>
      <c r="BR153" s="305"/>
      <c r="BS153" s="305"/>
      <c r="BT153" s="302">
        <f t="shared" si="105"/>
        <v>0</v>
      </c>
      <c r="BU153" s="305"/>
      <c r="BV153" s="305"/>
      <c r="BW153" s="302">
        <f t="shared" si="106"/>
        <v>0</v>
      </c>
      <c r="BX153" s="305"/>
      <c r="BY153" s="305"/>
      <c r="BZ153" s="302">
        <f t="shared" si="107"/>
        <v>0</v>
      </c>
    </row>
    <row r="154" ht="89.25" spans="1:78">
      <c r="A154" s="223">
        <v>102</v>
      </c>
      <c r="B154" s="223" t="s">
        <v>1169</v>
      </c>
      <c r="C154" s="226" t="s">
        <v>1019</v>
      </c>
      <c r="D154" s="234" t="s">
        <v>1170</v>
      </c>
      <c r="E154" s="223" t="s">
        <v>1171</v>
      </c>
      <c r="F154" s="253" t="s">
        <v>894</v>
      </c>
      <c r="G154" s="231">
        <v>1</v>
      </c>
      <c r="H154" s="231" t="s">
        <v>114</v>
      </c>
      <c r="I154" s="223" t="s">
        <v>1172</v>
      </c>
      <c r="J154" s="240" t="s">
        <v>1173</v>
      </c>
      <c r="K154" s="286">
        <v>2500000</v>
      </c>
      <c r="L154" s="250">
        <v>2500000</v>
      </c>
      <c r="M154" s="250"/>
      <c r="N154" s="250">
        <f t="shared" si="108"/>
        <v>20</v>
      </c>
      <c r="O154" s="250">
        <f t="shared" si="87"/>
        <v>50000000</v>
      </c>
      <c r="P154" s="250"/>
      <c r="Q154" s="291">
        <v>2500000</v>
      </c>
      <c r="R154" s="291" t="s">
        <v>664</v>
      </c>
      <c r="S154" s="292"/>
      <c r="T154" s="271"/>
      <c r="U154" s="271"/>
      <c r="V154" s="290">
        <v>0</v>
      </c>
      <c r="W154" s="290">
        <v>20</v>
      </c>
      <c r="X154" s="289">
        <f t="shared" si="92"/>
        <v>50000000</v>
      </c>
      <c r="Y154" s="290"/>
      <c r="Z154" s="290"/>
      <c r="AA154" s="289">
        <f t="shared" si="93"/>
        <v>0</v>
      </c>
      <c r="AB154" s="290"/>
      <c r="AC154" s="301"/>
      <c r="AD154" s="302">
        <f t="shared" si="94"/>
        <v>0</v>
      </c>
      <c r="AE154" s="305"/>
      <c r="AF154" s="304"/>
      <c r="AG154" s="302">
        <f t="shared" si="95"/>
        <v>0</v>
      </c>
      <c r="AH154" s="305"/>
      <c r="AI154" s="305"/>
      <c r="AJ154" s="302"/>
      <c r="AK154" s="305"/>
      <c r="AL154" s="305"/>
      <c r="AM154" s="302"/>
      <c r="AN154" s="305"/>
      <c r="AO154" s="305"/>
      <c r="AP154" s="302"/>
      <c r="AQ154" s="304"/>
      <c r="AR154" s="305"/>
      <c r="AS154" s="302">
        <f t="shared" si="96"/>
        <v>0</v>
      </c>
      <c r="AT154" s="304"/>
      <c r="AU154" s="305"/>
      <c r="AV154" s="302">
        <f t="shared" si="97"/>
        <v>0</v>
      </c>
      <c r="AW154" s="304"/>
      <c r="AX154" s="304"/>
      <c r="AY154" s="302">
        <f t="shared" si="98"/>
        <v>0</v>
      </c>
      <c r="AZ154" s="305"/>
      <c r="BA154" s="305"/>
      <c r="BB154" s="302">
        <f t="shared" si="99"/>
        <v>0</v>
      </c>
      <c r="BC154" s="305"/>
      <c r="BD154" s="305"/>
      <c r="BE154" s="302">
        <f t="shared" si="100"/>
        <v>0</v>
      </c>
      <c r="BF154" s="304"/>
      <c r="BG154" s="305"/>
      <c r="BH154" s="302">
        <f t="shared" si="101"/>
        <v>0</v>
      </c>
      <c r="BI154" s="305"/>
      <c r="BJ154" s="305"/>
      <c r="BK154" s="302">
        <f t="shared" si="102"/>
        <v>0</v>
      </c>
      <c r="BL154" s="305"/>
      <c r="BM154" s="305"/>
      <c r="BN154" s="302">
        <f t="shared" si="103"/>
        <v>0</v>
      </c>
      <c r="BO154" s="305"/>
      <c r="BP154" s="305"/>
      <c r="BQ154" s="302">
        <f t="shared" si="104"/>
        <v>0</v>
      </c>
      <c r="BR154" s="305"/>
      <c r="BS154" s="305"/>
      <c r="BT154" s="302">
        <f t="shared" si="105"/>
        <v>0</v>
      </c>
      <c r="BU154" s="305"/>
      <c r="BV154" s="305"/>
      <c r="BW154" s="302">
        <f t="shared" si="106"/>
        <v>0</v>
      </c>
      <c r="BX154" s="305"/>
      <c r="BY154" s="305"/>
      <c r="BZ154" s="302">
        <f t="shared" si="107"/>
        <v>0</v>
      </c>
    </row>
    <row r="155" ht="78.75" spans="1:78">
      <c r="A155" s="223">
        <v>103</v>
      </c>
      <c r="B155" s="223" t="s">
        <v>1174</v>
      </c>
      <c r="C155" s="226" t="s">
        <v>1019</v>
      </c>
      <c r="D155" s="234" t="s">
        <v>1175</v>
      </c>
      <c r="E155" s="223" t="s">
        <v>1176</v>
      </c>
      <c r="F155" s="253" t="s">
        <v>344</v>
      </c>
      <c r="G155" s="231">
        <v>3</v>
      </c>
      <c r="H155" s="231" t="s">
        <v>23</v>
      </c>
      <c r="I155" s="223" t="s">
        <v>803</v>
      </c>
      <c r="J155" s="240" t="s">
        <v>136</v>
      </c>
      <c r="K155" s="286">
        <v>3500</v>
      </c>
      <c r="L155" s="250">
        <v>3500000</v>
      </c>
      <c r="M155" s="250"/>
      <c r="N155" s="250">
        <f t="shared" si="108"/>
        <v>20</v>
      </c>
      <c r="O155" s="250">
        <f t="shared" si="87"/>
        <v>70000</v>
      </c>
      <c r="P155" s="250"/>
      <c r="Q155" s="291">
        <v>3500000</v>
      </c>
      <c r="R155" s="291" t="s">
        <v>1177</v>
      </c>
      <c r="S155" s="292"/>
      <c r="T155" s="271"/>
      <c r="U155" s="271"/>
      <c r="V155" s="290">
        <v>0</v>
      </c>
      <c r="W155" s="290">
        <v>20</v>
      </c>
      <c r="X155" s="289">
        <f t="shared" si="92"/>
        <v>70000</v>
      </c>
      <c r="Y155" s="290"/>
      <c r="Z155" s="290"/>
      <c r="AA155" s="289">
        <f t="shared" si="93"/>
        <v>0</v>
      </c>
      <c r="AB155" s="290"/>
      <c r="AC155" s="301"/>
      <c r="AD155" s="302">
        <f t="shared" si="94"/>
        <v>0</v>
      </c>
      <c r="AE155" s="305"/>
      <c r="AF155" s="304"/>
      <c r="AG155" s="302">
        <f t="shared" si="95"/>
        <v>0</v>
      </c>
      <c r="AH155" s="305"/>
      <c r="AI155" s="305"/>
      <c r="AJ155" s="302"/>
      <c r="AK155" s="305"/>
      <c r="AL155" s="305"/>
      <c r="AM155" s="302"/>
      <c r="AN155" s="305"/>
      <c r="AO155" s="305"/>
      <c r="AP155" s="302"/>
      <c r="AQ155" s="304"/>
      <c r="AR155" s="305"/>
      <c r="AS155" s="302">
        <f t="shared" si="96"/>
        <v>0</v>
      </c>
      <c r="AT155" s="304"/>
      <c r="AU155" s="305"/>
      <c r="AV155" s="302">
        <f t="shared" si="97"/>
        <v>0</v>
      </c>
      <c r="AW155" s="304"/>
      <c r="AX155" s="304"/>
      <c r="AY155" s="302">
        <f t="shared" si="98"/>
        <v>0</v>
      </c>
      <c r="AZ155" s="305"/>
      <c r="BA155" s="305"/>
      <c r="BB155" s="302">
        <f t="shared" si="99"/>
        <v>0</v>
      </c>
      <c r="BC155" s="305"/>
      <c r="BD155" s="305"/>
      <c r="BE155" s="302">
        <f t="shared" si="100"/>
        <v>0</v>
      </c>
      <c r="BF155" s="304"/>
      <c r="BG155" s="305"/>
      <c r="BH155" s="302">
        <f t="shared" si="101"/>
        <v>0</v>
      </c>
      <c r="BI155" s="305"/>
      <c r="BJ155" s="305"/>
      <c r="BK155" s="302">
        <f t="shared" si="102"/>
        <v>0</v>
      </c>
      <c r="BL155" s="305"/>
      <c r="BM155" s="305"/>
      <c r="BN155" s="302">
        <f t="shared" si="103"/>
        <v>0</v>
      </c>
      <c r="BO155" s="305"/>
      <c r="BP155" s="305"/>
      <c r="BQ155" s="302">
        <f t="shared" si="104"/>
        <v>0</v>
      </c>
      <c r="BR155" s="305"/>
      <c r="BS155" s="305"/>
      <c r="BT155" s="302">
        <f t="shared" si="105"/>
        <v>0</v>
      </c>
      <c r="BU155" s="305"/>
      <c r="BV155" s="305"/>
      <c r="BW155" s="302">
        <f t="shared" si="106"/>
        <v>0</v>
      </c>
      <c r="BX155" s="305"/>
      <c r="BY155" s="305"/>
      <c r="BZ155" s="302">
        <f t="shared" si="107"/>
        <v>0</v>
      </c>
    </row>
    <row r="156" ht="37.5" spans="1:78">
      <c r="A156" s="223" t="s">
        <v>638</v>
      </c>
      <c r="B156" s="223"/>
      <c r="C156" s="228" t="s">
        <v>292</v>
      </c>
      <c r="D156" s="229" t="s">
        <v>1178</v>
      </c>
      <c r="E156" s="240"/>
      <c r="F156" s="231"/>
      <c r="G156" s="231"/>
      <c r="H156" s="231"/>
      <c r="I156" s="231"/>
      <c r="J156" s="276"/>
      <c r="K156" s="275"/>
      <c r="L156" s="250">
        <v>0</v>
      </c>
      <c r="M156" s="250"/>
      <c r="N156" s="250"/>
      <c r="O156" s="250">
        <f t="shared" si="87"/>
        <v>0</v>
      </c>
      <c r="P156" s="250"/>
      <c r="Q156" s="291"/>
      <c r="R156" s="291"/>
      <c r="S156" s="292"/>
      <c r="T156" s="271"/>
      <c r="U156" s="271"/>
      <c r="V156" s="290">
        <v>0</v>
      </c>
      <c r="W156" s="290">
        <v>0</v>
      </c>
      <c r="X156" s="289">
        <f t="shared" si="92"/>
        <v>0</v>
      </c>
      <c r="Y156" s="290"/>
      <c r="Z156" s="290"/>
      <c r="AA156" s="289">
        <f t="shared" si="93"/>
        <v>0</v>
      </c>
      <c r="AB156" s="290"/>
      <c r="AC156" s="301"/>
      <c r="AD156" s="302">
        <f t="shared" si="94"/>
        <v>0</v>
      </c>
      <c r="AE156" s="305"/>
      <c r="AF156" s="304"/>
      <c r="AG156" s="302">
        <f t="shared" si="95"/>
        <v>0</v>
      </c>
      <c r="AH156" s="305"/>
      <c r="AI156" s="305"/>
      <c r="AJ156" s="302"/>
      <c r="AK156" s="305"/>
      <c r="AL156" s="305"/>
      <c r="AM156" s="302"/>
      <c r="AN156" s="305"/>
      <c r="AO156" s="305"/>
      <c r="AP156" s="302"/>
      <c r="AQ156" s="304"/>
      <c r="AR156" s="305"/>
      <c r="AS156" s="302">
        <f t="shared" si="96"/>
        <v>0</v>
      </c>
      <c r="AT156" s="304"/>
      <c r="AU156" s="305"/>
      <c r="AV156" s="302">
        <f t="shared" si="97"/>
        <v>0</v>
      </c>
      <c r="AW156" s="304"/>
      <c r="AX156" s="304"/>
      <c r="AY156" s="302">
        <f t="shared" si="98"/>
        <v>0</v>
      </c>
      <c r="AZ156" s="305"/>
      <c r="BA156" s="305"/>
      <c r="BB156" s="302">
        <f t="shared" si="99"/>
        <v>0</v>
      </c>
      <c r="BC156" s="305"/>
      <c r="BD156" s="305"/>
      <c r="BE156" s="302">
        <f t="shared" si="100"/>
        <v>0</v>
      </c>
      <c r="BF156" s="304"/>
      <c r="BG156" s="305"/>
      <c r="BH156" s="302">
        <f t="shared" si="101"/>
        <v>0</v>
      </c>
      <c r="BI156" s="305"/>
      <c r="BJ156" s="305"/>
      <c r="BK156" s="302">
        <f t="shared" si="102"/>
        <v>0</v>
      </c>
      <c r="BL156" s="305"/>
      <c r="BM156" s="305"/>
      <c r="BN156" s="302">
        <f t="shared" si="103"/>
        <v>0</v>
      </c>
      <c r="BO156" s="305"/>
      <c r="BP156" s="305"/>
      <c r="BQ156" s="302">
        <f t="shared" si="104"/>
        <v>0</v>
      </c>
      <c r="BR156" s="305"/>
      <c r="BS156" s="305"/>
      <c r="BT156" s="302">
        <f t="shared" si="105"/>
        <v>0</v>
      </c>
      <c r="BU156" s="305"/>
      <c r="BV156" s="305"/>
      <c r="BW156" s="302">
        <f t="shared" si="106"/>
        <v>0</v>
      </c>
      <c r="BX156" s="305"/>
      <c r="BY156" s="305"/>
      <c r="BZ156" s="302">
        <f t="shared" si="107"/>
        <v>0</v>
      </c>
    </row>
    <row r="157" ht="120" spans="1:78">
      <c r="A157" s="223">
        <v>104</v>
      </c>
      <c r="B157" s="223" t="s">
        <v>1179</v>
      </c>
      <c r="C157" s="226" t="s">
        <v>292</v>
      </c>
      <c r="D157" s="239" t="s">
        <v>1180</v>
      </c>
      <c r="E157" s="486" t="s">
        <v>1181</v>
      </c>
      <c r="F157" s="231" t="s">
        <v>23</v>
      </c>
      <c r="G157" s="231">
        <v>6</v>
      </c>
      <c r="H157" s="231" t="s">
        <v>23</v>
      </c>
      <c r="I157" s="231" t="s">
        <v>1154</v>
      </c>
      <c r="J157" s="276" t="s">
        <v>1155</v>
      </c>
      <c r="K157" s="275">
        <v>7484400</v>
      </c>
      <c r="L157" s="250">
        <v>7484400</v>
      </c>
      <c r="M157" s="250"/>
      <c r="N157" s="250">
        <f t="shared" si="108"/>
        <v>2</v>
      </c>
      <c r="O157" s="250">
        <f t="shared" si="87"/>
        <v>14968800</v>
      </c>
      <c r="P157" s="250"/>
      <c r="Q157" s="291">
        <v>7484400</v>
      </c>
      <c r="R157" s="291" t="s">
        <v>1182</v>
      </c>
      <c r="S157" s="292"/>
      <c r="T157" s="271"/>
      <c r="U157" s="271"/>
      <c r="V157" s="290">
        <v>0</v>
      </c>
      <c r="W157" s="290">
        <v>2</v>
      </c>
      <c r="X157" s="289">
        <f t="shared" si="92"/>
        <v>14968800</v>
      </c>
      <c r="Y157" s="290"/>
      <c r="Z157" s="290"/>
      <c r="AA157" s="289">
        <f t="shared" si="93"/>
        <v>0</v>
      </c>
      <c r="AB157" s="290"/>
      <c r="AC157" s="301"/>
      <c r="AD157" s="302">
        <f t="shared" si="94"/>
        <v>0</v>
      </c>
      <c r="AE157" s="305"/>
      <c r="AF157" s="304"/>
      <c r="AG157" s="302">
        <f t="shared" si="95"/>
        <v>0</v>
      </c>
      <c r="AH157" s="305"/>
      <c r="AI157" s="305"/>
      <c r="AJ157" s="302"/>
      <c r="AK157" s="305"/>
      <c r="AL157" s="305"/>
      <c r="AM157" s="302"/>
      <c r="AN157" s="305"/>
      <c r="AO157" s="305"/>
      <c r="AP157" s="302"/>
      <c r="AQ157" s="304"/>
      <c r="AR157" s="305"/>
      <c r="AS157" s="302">
        <f t="shared" si="96"/>
        <v>0</v>
      </c>
      <c r="AT157" s="304"/>
      <c r="AU157" s="305"/>
      <c r="AV157" s="302">
        <f t="shared" si="97"/>
        <v>0</v>
      </c>
      <c r="AW157" s="304"/>
      <c r="AX157" s="304"/>
      <c r="AY157" s="302">
        <f t="shared" si="98"/>
        <v>0</v>
      </c>
      <c r="AZ157" s="305"/>
      <c r="BA157" s="305"/>
      <c r="BB157" s="302">
        <f t="shared" si="99"/>
        <v>0</v>
      </c>
      <c r="BC157" s="305"/>
      <c r="BD157" s="305"/>
      <c r="BE157" s="302">
        <f t="shared" si="100"/>
        <v>0</v>
      </c>
      <c r="BF157" s="304"/>
      <c r="BG157" s="305"/>
      <c r="BH157" s="302">
        <f t="shared" si="101"/>
        <v>0</v>
      </c>
      <c r="BI157" s="305"/>
      <c r="BJ157" s="305"/>
      <c r="BK157" s="302">
        <f t="shared" si="102"/>
        <v>0</v>
      </c>
      <c r="BL157" s="305"/>
      <c r="BM157" s="305"/>
      <c r="BN157" s="302">
        <f t="shared" si="103"/>
        <v>0</v>
      </c>
      <c r="BO157" s="305"/>
      <c r="BP157" s="305"/>
      <c r="BQ157" s="302">
        <f t="shared" si="104"/>
        <v>0</v>
      </c>
      <c r="BR157" s="305"/>
      <c r="BS157" s="305"/>
      <c r="BT157" s="302">
        <f t="shared" si="105"/>
        <v>0</v>
      </c>
      <c r="BU157" s="305"/>
      <c r="BV157" s="305"/>
      <c r="BW157" s="302">
        <f t="shared" si="106"/>
        <v>0</v>
      </c>
      <c r="BX157" s="305"/>
      <c r="BY157" s="305"/>
      <c r="BZ157" s="302">
        <f t="shared" si="107"/>
        <v>0</v>
      </c>
    </row>
    <row r="158" ht="94.5" spans="1:78">
      <c r="A158" s="223">
        <v>105</v>
      </c>
      <c r="B158" s="223" t="s">
        <v>1183</v>
      </c>
      <c r="C158" s="226" t="s">
        <v>292</v>
      </c>
      <c r="D158" s="239" t="s">
        <v>1184</v>
      </c>
      <c r="E158" s="486" t="s">
        <v>1185</v>
      </c>
      <c r="F158" s="231" t="s">
        <v>23</v>
      </c>
      <c r="G158" s="231">
        <v>2</v>
      </c>
      <c r="H158" s="231" t="s">
        <v>81</v>
      </c>
      <c r="I158" s="231" t="s">
        <v>1186</v>
      </c>
      <c r="J158" s="276" t="s">
        <v>136</v>
      </c>
      <c r="K158" s="275">
        <v>18900000</v>
      </c>
      <c r="L158" s="250">
        <v>18900000</v>
      </c>
      <c r="M158" s="250"/>
      <c r="N158" s="250">
        <f t="shared" si="108"/>
        <v>2</v>
      </c>
      <c r="O158" s="250">
        <f t="shared" si="87"/>
        <v>37800000</v>
      </c>
      <c r="P158" s="250"/>
      <c r="Q158" s="291">
        <v>18900000</v>
      </c>
      <c r="R158" s="291" t="s">
        <v>1187</v>
      </c>
      <c r="S158" s="292"/>
      <c r="T158" s="271"/>
      <c r="U158" s="271"/>
      <c r="V158" s="290">
        <v>0</v>
      </c>
      <c r="W158" s="290">
        <v>2</v>
      </c>
      <c r="X158" s="289">
        <f t="shared" si="92"/>
        <v>37800000</v>
      </c>
      <c r="Y158" s="290"/>
      <c r="Z158" s="290"/>
      <c r="AA158" s="289">
        <f t="shared" si="93"/>
        <v>0</v>
      </c>
      <c r="AB158" s="290"/>
      <c r="AC158" s="301"/>
      <c r="AD158" s="302">
        <f t="shared" si="94"/>
        <v>0</v>
      </c>
      <c r="AE158" s="305"/>
      <c r="AF158" s="304"/>
      <c r="AG158" s="302">
        <f t="shared" si="95"/>
        <v>0</v>
      </c>
      <c r="AH158" s="305"/>
      <c r="AI158" s="305"/>
      <c r="AJ158" s="302"/>
      <c r="AK158" s="305"/>
      <c r="AL158" s="305"/>
      <c r="AM158" s="302"/>
      <c r="AN158" s="305"/>
      <c r="AO158" s="305"/>
      <c r="AP158" s="302"/>
      <c r="AQ158" s="304"/>
      <c r="AR158" s="305"/>
      <c r="AS158" s="302">
        <f t="shared" si="96"/>
        <v>0</v>
      </c>
      <c r="AT158" s="304"/>
      <c r="AU158" s="305"/>
      <c r="AV158" s="302">
        <f t="shared" si="97"/>
        <v>0</v>
      </c>
      <c r="AW158" s="304"/>
      <c r="AX158" s="304"/>
      <c r="AY158" s="302">
        <f t="shared" si="98"/>
        <v>0</v>
      </c>
      <c r="AZ158" s="305"/>
      <c r="BA158" s="305"/>
      <c r="BB158" s="302">
        <f t="shared" si="99"/>
        <v>0</v>
      </c>
      <c r="BC158" s="305"/>
      <c r="BD158" s="305"/>
      <c r="BE158" s="302">
        <f t="shared" si="100"/>
        <v>0</v>
      </c>
      <c r="BF158" s="304"/>
      <c r="BG158" s="305"/>
      <c r="BH158" s="302">
        <f t="shared" si="101"/>
        <v>0</v>
      </c>
      <c r="BI158" s="305"/>
      <c r="BJ158" s="305"/>
      <c r="BK158" s="302">
        <f t="shared" si="102"/>
        <v>0</v>
      </c>
      <c r="BL158" s="305"/>
      <c r="BM158" s="305"/>
      <c r="BN158" s="302">
        <f t="shared" si="103"/>
        <v>0</v>
      </c>
      <c r="BO158" s="305"/>
      <c r="BP158" s="305"/>
      <c r="BQ158" s="302">
        <f t="shared" si="104"/>
        <v>0</v>
      </c>
      <c r="BR158" s="305"/>
      <c r="BS158" s="305"/>
      <c r="BT158" s="302">
        <f t="shared" si="105"/>
        <v>0</v>
      </c>
      <c r="BU158" s="305"/>
      <c r="BV158" s="305"/>
      <c r="BW158" s="302">
        <f t="shared" si="106"/>
        <v>0</v>
      </c>
      <c r="BX158" s="305"/>
      <c r="BY158" s="305"/>
      <c r="BZ158" s="302">
        <f t="shared" si="107"/>
        <v>0</v>
      </c>
    </row>
    <row r="159" ht="78.75" spans="1:78">
      <c r="A159" s="223">
        <v>106</v>
      </c>
      <c r="B159" s="223" t="s">
        <v>1188</v>
      </c>
      <c r="C159" s="226" t="s">
        <v>292</v>
      </c>
      <c r="D159" s="239" t="s">
        <v>1189</v>
      </c>
      <c r="E159" s="486" t="s">
        <v>1190</v>
      </c>
      <c r="F159" s="231" t="s">
        <v>23</v>
      </c>
      <c r="G159" s="231">
        <v>3</v>
      </c>
      <c r="H159" s="231" t="s">
        <v>23</v>
      </c>
      <c r="I159" s="231" t="s">
        <v>1154</v>
      </c>
      <c r="J159" s="276" t="s">
        <v>1155</v>
      </c>
      <c r="K159" s="275">
        <v>10700000</v>
      </c>
      <c r="L159" s="250">
        <v>10700000</v>
      </c>
      <c r="M159" s="250"/>
      <c r="N159" s="250">
        <f t="shared" si="108"/>
        <v>1</v>
      </c>
      <c r="O159" s="250">
        <f t="shared" si="87"/>
        <v>10700000</v>
      </c>
      <c r="P159" s="250"/>
      <c r="Q159" s="291">
        <v>10700000</v>
      </c>
      <c r="R159" s="291" t="s">
        <v>1191</v>
      </c>
      <c r="S159" s="292"/>
      <c r="T159" s="271"/>
      <c r="U159" s="271"/>
      <c r="V159" s="290">
        <v>0</v>
      </c>
      <c r="W159" s="290">
        <v>1</v>
      </c>
      <c r="X159" s="289">
        <f t="shared" si="92"/>
        <v>10700000</v>
      </c>
      <c r="Y159" s="290"/>
      <c r="Z159" s="290"/>
      <c r="AA159" s="289">
        <f t="shared" si="93"/>
        <v>0</v>
      </c>
      <c r="AB159" s="290"/>
      <c r="AC159" s="301"/>
      <c r="AD159" s="302">
        <f t="shared" si="94"/>
        <v>0</v>
      </c>
      <c r="AE159" s="305"/>
      <c r="AF159" s="304"/>
      <c r="AG159" s="302">
        <f t="shared" si="95"/>
        <v>0</v>
      </c>
      <c r="AH159" s="305"/>
      <c r="AI159" s="305"/>
      <c r="AJ159" s="302"/>
      <c r="AK159" s="305"/>
      <c r="AL159" s="305"/>
      <c r="AM159" s="302"/>
      <c r="AN159" s="305"/>
      <c r="AO159" s="305"/>
      <c r="AP159" s="302"/>
      <c r="AQ159" s="304"/>
      <c r="AR159" s="305"/>
      <c r="AS159" s="302">
        <f t="shared" si="96"/>
        <v>0</v>
      </c>
      <c r="AT159" s="304"/>
      <c r="AU159" s="305"/>
      <c r="AV159" s="302">
        <f t="shared" si="97"/>
        <v>0</v>
      </c>
      <c r="AW159" s="304"/>
      <c r="AX159" s="304"/>
      <c r="AY159" s="302">
        <f t="shared" si="98"/>
        <v>0</v>
      </c>
      <c r="AZ159" s="305"/>
      <c r="BA159" s="305"/>
      <c r="BB159" s="302">
        <f t="shared" si="99"/>
        <v>0</v>
      </c>
      <c r="BC159" s="305"/>
      <c r="BD159" s="305"/>
      <c r="BE159" s="302">
        <f t="shared" si="100"/>
        <v>0</v>
      </c>
      <c r="BF159" s="304"/>
      <c r="BG159" s="305"/>
      <c r="BH159" s="302">
        <f t="shared" si="101"/>
        <v>0</v>
      </c>
      <c r="BI159" s="305"/>
      <c r="BJ159" s="305"/>
      <c r="BK159" s="302">
        <f t="shared" si="102"/>
        <v>0</v>
      </c>
      <c r="BL159" s="305"/>
      <c r="BM159" s="305"/>
      <c r="BN159" s="302">
        <f t="shared" si="103"/>
        <v>0</v>
      </c>
      <c r="BO159" s="305"/>
      <c r="BP159" s="305"/>
      <c r="BQ159" s="302">
        <f t="shared" si="104"/>
        <v>0</v>
      </c>
      <c r="BR159" s="305"/>
      <c r="BS159" s="305"/>
      <c r="BT159" s="302">
        <f t="shared" si="105"/>
        <v>0</v>
      </c>
      <c r="BU159" s="305"/>
      <c r="BV159" s="305"/>
      <c r="BW159" s="302">
        <f t="shared" si="106"/>
        <v>0</v>
      </c>
      <c r="BX159" s="305"/>
      <c r="BY159" s="305"/>
      <c r="BZ159" s="302">
        <f t="shared" si="107"/>
        <v>0</v>
      </c>
    </row>
    <row r="160" ht="37.5" spans="1:78">
      <c r="A160" s="223" t="s">
        <v>638</v>
      </c>
      <c r="B160" s="223"/>
      <c r="C160" s="228" t="s">
        <v>1192</v>
      </c>
      <c r="D160" s="229" t="s">
        <v>1193</v>
      </c>
      <c r="E160" s="247"/>
      <c r="F160" s="247"/>
      <c r="G160" s="247"/>
      <c r="H160" s="247"/>
      <c r="I160" s="247"/>
      <c r="J160" s="247"/>
      <c r="K160" s="397"/>
      <c r="L160" s="250">
        <v>0</v>
      </c>
      <c r="M160" s="250"/>
      <c r="N160" s="250"/>
      <c r="O160" s="250">
        <f t="shared" si="87"/>
        <v>0</v>
      </c>
      <c r="P160" s="397"/>
      <c r="Q160" s="291"/>
      <c r="R160" s="291"/>
      <c r="S160" s="414"/>
      <c r="T160" s="415"/>
      <c r="U160" s="415"/>
      <c r="V160" s="290">
        <v>0</v>
      </c>
      <c r="W160" s="290">
        <v>0</v>
      </c>
      <c r="X160" s="289">
        <f t="shared" si="92"/>
        <v>0</v>
      </c>
      <c r="Y160" s="290"/>
      <c r="Z160" s="290"/>
      <c r="AA160" s="289">
        <f t="shared" si="93"/>
        <v>0</v>
      </c>
      <c r="AB160" s="290"/>
      <c r="AC160" s="301"/>
      <c r="AD160" s="302">
        <f t="shared" si="94"/>
        <v>0</v>
      </c>
      <c r="AE160" s="305"/>
      <c r="AF160" s="304"/>
      <c r="AG160" s="302">
        <f t="shared" si="95"/>
        <v>0</v>
      </c>
      <c r="AH160" s="305"/>
      <c r="AI160" s="305"/>
      <c r="AJ160" s="302"/>
      <c r="AK160" s="305"/>
      <c r="AL160" s="305"/>
      <c r="AM160" s="302"/>
      <c r="AN160" s="305"/>
      <c r="AO160" s="305"/>
      <c r="AP160" s="302"/>
      <c r="AQ160" s="304"/>
      <c r="AR160" s="305"/>
      <c r="AS160" s="302">
        <f t="shared" si="96"/>
        <v>0</v>
      </c>
      <c r="AT160" s="304"/>
      <c r="AU160" s="305"/>
      <c r="AV160" s="302">
        <f t="shared" si="97"/>
        <v>0</v>
      </c>
      <c r="AW160" s="304"/>
      <c r="AX160" s="304"/>
      <c r="AY160" s="302">
        <f t="shared" si="98"/>
        <v>0</v>
      </c>
      <c r="AZ160" s="305"/>
      <c r="BA160" s="305"/>
      <c r="BB160" s="302">
        <f t="shared" si="99"/>
        <v>0</v>
      </c>
      <c r="BC160" s="305"/>
      <c r="BD160" s="305"/>
      <c r="BE160" s="302">
        <f t="shared" si="100"/>
        <v>0</v>
      </c>
      <c r="BF160" s="304"/>
      <c r="BG160" s="305"/>
      <c r="BH160" s="302">
        <f t="shared" si="101"/>
        <v>0</v>
      </c>
      <c r="BI160" s="305"/>
      <c r="BJ160" s="305"/>
      <c r="BK160" s="302">
        <f t="shared" si="102"/>
        <v>0</v>
      </c>
      <c r="BL160" s="305"/>
      <c r="BM160" s="305"/>
      <c r="BN160" s="302">
        <f t="shared" si="103"/>
        <v>0</v>
      </c>
      <c r="BO160" s="305"/>
      <c r="BP160" s="305"/>
      <c r="BQ160" s="302">
        <f t="shared" si="104"/>
        <v>0</v>
      </c>
      <c r="BR160" s="305"/>
      <c r="BS160" s="305"/>
      <c r="BT160" s="302">
        <f t="shared" si="105"/>
        <v>0</v>
      </c>
      <c r="BU160" s="305"/>
      <c r="BV160" s="305"/>
      <c r="BW160" s="302">
        <f t="shared" si="106"/>
        <v>0</v>
      </c>
      <c r="BX160" s="305"/>
      <c r="BY160" s="305"/>
      <c r="BZ160" s="302">
        <f t="shared" si="107"/>
        <v>0</v>
      </c>
    </row>
    <row r="161" ht="29.25" customHeight="1" spans="1:78">
      <c r="A161" s="223">
        <v>107</v>
      </c>
      <c r="B161" s="223" t="s">
        <v>1194</v>
      </c>
      <c r="C161" s="226" t="s">
        <v>1192</v>
      </c>
      <c r="D161" s="239" t="s">
        <v>1195</v>
      </c>
      <c r="E161" s="382" t="s">
        <v>343</v>
      </c>
      <c r="F161" s="383" t="s">
        <v>814</v>
      </c>
      <c r="G161" s="382">
        <v>6</v>
      </c>
      <c r="H161" s="382" t="s">
        <v>23</v>
      </c>
      <c r="I161" s="382" t="s">
        <v>345</v>
      </c>
      <c r="J161" s="382" t="s">
        <v>346</v>
      </c>
      <c r="K161" s="275">
        <v>10495000</v>
      </c>
      <c r="L161" s="250"/>
      <c r="M161" s="250"/>
      <c r="N161" s="250">
        <f t="shared" si="108"/>
        <v>10</v>
      </c>
      <c r="O161" s="250">
        <f t="shared" si="87"/>
        <v>104950000</v>
      </c>
      <c r="P161" s="250"/>
      <c r="Q161" s="291">
        <v>10495000</v>
      </c>
      <c r="R161" s="291">
        <v>0</v>
      </c>
      <c r="S161" s="292"/>
      <c r="T161" s="271"/>
      <c r="U161" s="271"/>
      <c r="V161" s="290">
        <v>10</v>
      </c>
      <c r="W161" s="290">
        <v>10</v>
      </c>
      <c r="X161" s="289">
        <f t="shared" si="92"/>
        <v>104950000</v>
      </c>
      <c r="Y161" s="290"/>
      <c r="Z161" s="290"/>
      <c r="AA161" s="289">
        <f t="shared" si="93"/>
        <v>0</v>
      </c>
      <c r="AB161" s="290"/>
      <c r="AC161" s="301"/>
      <c r="AD161" s="302">
        <f t="shared" si="94"/>
        <v>0</v>
      </c>
      <c r="AE161" s="305"/>
      <c r="AF161" s="304"/>
      <c r="AG161" s="302">
        <f t="shared" si="95"/>
        <v>0</v>
      </c>
      <c r="AH161" s="305"/>
      <c r="AI161" s="305"/>
      <c r="AJ161" s="302"/>
      <c r="AK161" s="305"/>
      <c r="AL161" s="305"/>
      <c r="AM161" s="302"/>
      <c r="AN161" s="305"/>
      <c r="AO161" s="305"/>
      <c r="AP161" s="302"/>
      <c r="AQ161" s="304"/>
      <c r="AR161" s="305"/>
      <c r="AS161" s="302">
        <f t="shared" si="96"/>
        <v>0</v>
      </c>
      <c r="AT161" s="304"/>
      <c r="AU161" s="305"/>
      <c r="AV161" s="302">
        <f t="shared" si="97"/>
        <v>0</v>
      </c>
      <c r="AW161" s="304"/>
      <c r="AX161" s="304"/>
      <c r="AY161" s="302">
        <f t="shared" si="98"/>
        <v>0</v>
      </c>
      <c r="AZ161" s="305"/>
      <c r="BA161" s="305"/>
      <c r="BB161" s="302">
        <f t="shared" si="99"/>
        <v>0</v>
      </c>
      <c r="BC161" s="305"/>
      <c r="BD161" s="305"/>
      <c r="BE161" s="302">
        <f t="shared" si="100"/>
        <v>0</v>
      </c>
      <c r="BF161" s="304"/>
      <c r="BG161" s="305"/>
      <c r="BH161" s="302">
        <f t="shared" si="101"/>
        <v>0</v>
      </c>
      <c r="BI161" s="305"/>
      <c r="BJ161" s="305"/>
      <c r="BK161" s="302">
        <f t="shared" si="102"/>
        <v>0</v>
      </c>
      <c r="BL161" s="305"/>
      <c r="BM161" s="305"/>
      <c r="BN161" s="302">
        <f t="shared" si="103"/>
        <v>0</v>
      </c>
      <c r="BO161" s="305"/>
      <c r="BP161" s="305"/>
      <c r="BQ161" s="302">
        <f t="shared" si="104"/>
        <v>0</v>
      </c>
      <c r="BR161" s="305"/>
      <c r="BS161" s="305"/>
      <c r="BT161" s="302">
        <f t="shared" si="105"/>
        <v>0</v>
      </c>
      <c r="BU161" s="305"/>
      <c r="BV161" s="305"/>
      <c r="BW161" s="302">
        <f t="shared" si="106"/>
        <v>0</v>
      </c>
      <c r="BX161" s="305"/>
      <c r="BY161" s="305"/>
      <c r="BZ161" s="302">
        <f t="shared" si="107"/>
        <v>0</v>
      </c>
    </row>
    <row r="162" ht="37.5" spans="1:78">
      <c r="A162" s="223" t="s">
        <v>638</v>
      </c>
      <c r="B162" s="223"/>
      <c r="C162" s="228" t="s">
        <v>387</v>
      </c>
      <c r="D162" s="229" t="s">
        <v>1196</v>
      </c>
      <c r="E162" s="240"/>
      <c r="F162" s="231"/>
      <c r="G162" s="231"/>
      <c r="H162" s="206"/>
      <c r="I162" s="231"/>
      <c r="J162" s="276"/>
      <c r="K162" s="275"/>
      <c r="L162" s="250"/>
      <c r="M162" s="250"/>
      <c r="N162" s="250"/>
      <c r="O162" s="250">
        <f t="shared" si="87"/>
        <v>0</v>
      </c>
      <c r="P162" s="250"/>
      <c r="Q162" s="291"/>
      <c r="R162" s="291"/>
      <c r="S162" s="292"/>
      <c r="T162" s="271"/>
      <c r="U162" s="271"/>
      <c r="V162" s="290">
        <v>0</v>
      </c>
      <c r="W162" s="290">
        <v>0</v>
      </c>
      <c r="X162" s="289">
        <f t="shared" si="92"/>
        <v>0</v>
      </c>
      <c r="Y162" s="290"/>
      <c r="Z162" s="290"/>
      <c r="AA162" s="289">
        <f t="shared" si="93"/>
        <v>0</v>
      </c>
      <c r="AB162" s="290"/>
      <c r="AC162" s="301"/>
      <c r="AD162" s="302">
        <f t="shared" si="94"/>
        <v>0</v>
      </c>
      <c r="AE162" s="305"/>
      <c r="AF162" s="304"/>
      <c r="AG162" s="302">
        <f t="shared" si="95"/>
        <v>0</v>
      </c>
      <c r="AH162" s="305"/>
      <c r="AI162" s="305"/>
      <c r="AJ162" s="302"/>
      <c r="AK162" s="305"/>
      <c r="AL162" s="305"/>
      <c r="AM162" s="302"/>
      <c r="AN162" s="305"/>
      <c r="AO162" s="305"/>
      <c r="AP162" s="302"/>
      <c r="AQ162" s="304"/>
      <c r="AR162" s="305"/>
      <c r="AS162" s="302">
        <f t="shared" si="96"/>
        <v>0</v>
      </c>
      <c r="AT162" s="304"/>
      <c r="AU162" s="305"/>
      <c r="AV162" s="302">
        <f t="shared" si="97"/>
        <v>0</v>
      </c>
      <c r="AW162" s="304"/>
      <c r="AX162" s="304"/>
      <c r="AY162" s="302">
        <f t="shared" si="98"/>
        <v>0</v>
      </c>
      <c r="AZ162" s="305"/>
      <c r="BA162" s="305"/>
      <c r="BB162" s="302">
        <f t="shared" si="99"/>
        <v>0</v>
      </c>
      <c r="BC162" s="305"/>
      <c r="BD162" s="305"/>
      <c r="BE162" s="302">
        <f t="shared" si="100"/>
        <v>0</v>
      </c>
      <c r="BF162" s="304"/>
      <c r="BG162" s="305"/>
      <c r="BH162" s="302">
        <f t="shared" si="101"/>
        <v>0</v>
      </c>
      <c r="BI162" s="305"/>
      <c r="BJ162" s="305"/>
      <c r="BK162" s="302">
        <f t="shared" si="102"/>
        <v>0</v>
      </c>
      <c r="BL162" s="305"/>
      <c r="BM162" s="305"/>
      <c r="BN162" s="302">
        <f t="shared" si="103"/>
        <v>0</v>
      </c>
      <c r="BO162" s="305"/>
      <c r="BP162" s="305"/>
      <c r="BQ162" s="302">
        <f t="shared" si="104"/>
        <v>0</v>
      </c>
      <c r="BR162" s="305"/>
      <c r="BS162" s="305"/>
      <c r="BT162" s="302">
        <f t="shared" si="105"/>
        <v>0</v>
      </c>
      <c r="BU162" s="305"/>
      <c r="BV162" s="305"/>
      <c r="BW162" s="302">
        <f t="shared" si="106"/>
        <v>0</v>
      </c>
      <c r="BX162" s="305"/>
      <c r="BY162" s="305"/>
      <c r="BZ162" s="302">
        <f t="shared" si="107"/>
        <v>0</v>
      </c>
    </row>
    <row r="163" ht="30" spans="1:78">
      <c r="A163" s="223">
        <v>108</v>
      </c>
      <c r="B163" s="223" t="s">
        <v>1197</v>
      </c>
      <c r="C163" s="226" t="s">
        <v>387</v>
      </c>
      <c r="D163" s="239" t="s">
        <v>1198</v>
      </c>
      <c r="E163" s="486" t="s">
        <v>1199</v>
      </c>
      <c r="F163" s="231" t="s">
        <v>1200</v>
      </c>
      <c r="G163" s="231">
        <v>3</v>
      </c>
      <c r="H163" s="231" t="s">
        <v>506</v>
      </c>
      <c r="I163" s="231" t="s">
        <v>704</v>
      </c>
      <c r="J163" s="276" t="s">
        <v>136</v>
      </c>
      <c r="K163" s="275">
        <v>5640000</v>
      </c>
      <c r="L163" s="250"/>
      <c r="M163" s="250"/>
      <c r="N163" s="250">
        <f t="shared" si="108"/>
        <v>20</v>
      </c>
      <c r="O163" s="250">
        <f t="shared" si="87"/>
        <v>112800000</v>
      </c>
      <c r="P163" s="250"/>
      <c r="Q163" s="291">
        <v>5640000</v>
      </c>
      <c r="R163" s="291">
        <v>0</v>
      </c>
      <c r="S163" s="292"/>
      <c r="T163" s="271"/>
      <c r="U163" s="271"/>
      <c r="V163" s="290">
        <v>0</v>
      </c>
      <c r="W163" s="290">
        <v>20</v>
      </c>
      <c r="X163" s="289">
        <f t="shared" si="92"/>
        <v>112800000</v>
      </c>
      <c r="Y163" s="290"/>
      <c r="Z163" s="290"/>
      <c r="AA163" s="289">
        <f t="shared" si="93"/>
        <v>0</v>
      </c>
      <c r="AB163" s="290"/>
      <c r="AC163" s="301"/>
      <c r="AD163" s="302">
        <f t="shared" si="94"/>
        <v>0</v>
      </c>
      <c r="AE163" s="305"/>
      <c r="AF163" s="304"/>
      <c r="AG163" s="302">
        <f t="shared" si="95"/>
        <v>0</v>
      </c>
      <c r="AH163" s="305"/>
      <c r="AI163" s="305"/>
      <c r="AJ163" s="302"/>
      <c r="AK163" s="305"/>
      <c r="AL163" s="305"/>
      <c r="AM163" s="302"/>
      <c r="AN163" s="305"/>
      <c r="AO163" s="305"/>
      <c r="AP163" s="302"/>
      <c r="AQ163" s="304"/>
      <c r="AR163" s="305"/>
      <c r="AS163" s="302">
        <f t="shared" si="96"/>
        <v>0</v>
      </c>
      <c r="AT163" s="304"/>
      <c r="AU163" s="305"/>
      <c r="AV163" s="302">
        <f t="shared" si="97"/>
        <v>0</v>
      </c>
      <c r="AW163" s="304"/>
      <c r="AX163" s="304"/>
      <c r="AY163" s="302">
        <f t="shared" si="98"/>
        <v>0</v>
      </c>
      <c r="AZ163" s="305"/>
      <c r="BA163" s="305"/>
      <c r="BB163" s="302">
        <f t="shared" si="99"/>
        <v>0</v>
      </c>
      <c r="BC163" s="305"/>
      <c r="BD163" s="305"/>
      <c r="BE163" s="302">
        <f t="shared" si="100"/>
        <v>0</v>
      </c>
      <c r="BF163" s="304"/>
      <c r="BG163" s="305"/>
      <c r="BH163" s="302">
        <f t="shared" si="101"/>
        <v>0</v>
      </c>
      <c r="BI163" s="305"/>
      <c r="BJ163" s="305"/>
      <c r="BK163" s="302">
        <f t="shared" si="102"/>
        <v>0</v>
      </c>
      <c r="BL163" s="305"/>
      <c r="BM163" s="305"/>
      <c r="BN163" s="302">
        <f t="shared" si="103"/>
        <v>0</v>
      </c>
      <c r="BO163" s="305"/>
      <c r="BP163" s="305"/>
      <c r="BQ163" s="302">
        <f t="shared" si="104"/>
        <v>0</v>
      </c>
      <c r="BR163" s="305"/>
      <c r="BS163" s="305"/>
      <c r="BT163" s="302">
        <f t="shared" si="105"/>
        <v>0</v>
      </c>
      <c r="BU163" s="305"/>
      <c r="BV163" s="305"/>
      <c r="BW163" s="302">
        <f t="shared" si="106"/>
        <v>0</v>
      </c>
      <c r="BX163" s="305"/>
      <c r="BY163" s="305"/>
      <c r="BZ163" s="302">
        <f t="shared" si="107"/>
        <v>0</v>
      </c>
    </row>
    <row r="164" ht="18.75" spans="1:78">
      <c r="A164" s="223">
        <v>109</v>
      </c>
      <c r="B164" s="223" t="s">
        <v>1201</v>
      </c>
      <c r="C164" s="226" t="s">
        <v>387</v>
      </c>
      <c r="D164" s="239" t="s">
        <v>1202</v>
      </c>
      <c r="E164" s="486" t="s">
        <v>1203</v>
      </c>
      <c r="F164" s="231" t="s">
        <v>1200</v>
      </c>
      <c r="G164" s="231">
        <v>3</v>
      </c>
      <c r="H164" s="231" t="s">
        <v>506</v>
      </c>
      <c r="I164" s="231" t="s">
        <v>704</v>
      </c>
      <c r="J164" s="276" t="s">
        <v>136</v>
      </c>
      <c r="K164" s="275">
        <v>2320000</v>
      </c>
      <c r="L164" s="250"/>
      <c r="M164" s="250"/>
      <c r="N164" s="250">
        <f t="shared" si="108"/>
        <v>10</v>
      </c>
      <c r="O164" s="250">
        <f t="shared" si="87"/>
        <v>23200000</v>
      </c>
      <c r="P164" s="250"/>
      <c r="Q164" s="291">
        <v>2320000</v>
      </c>
      <c r="R164" s="291">
        <v>0</v>
      </c>
      <c r="S164" s="292"/>
      <c r="T164" s="271"/>
      <c r="U164" s="271"/>
      <c r="V164" s="290">
        <v>0</v>
      </c>
      <c r="W164" s="290">
        <v>10</v>
      </c>
      <c r="X164" s="289">
        <f t="shared" si="92"/>
        <v>23200000</v>
      </c>
      <c r="Y164" s="290"/>
      <c r="Z164" s="290"/>
      <c r="AA164" s="289">
        <f t="shared" si="93"/>
        <v>0</v>
      </c>
      <c r="AB164" s="290"/>
      <c r="AC164" s="301"/>
      <c r="AD164" s="302">
        <f t="shared" si="94"/>
        <v>0</v>
      </c>
      <c r="AE164" s="305"/>
      <c r="AF164" s="304"/>
      <c r="AG164" s="302">
        <f t="shared" si="95"/>
        <v>0</v>
      </c>
      <c r="AH164" s="305"/>
      <c r="AI164" s="305"/>
      <c r="AJ164" s="302"/>
      <c r="AK164" s="305"/>
      <c r="AL164" s="305"/>
      <c r="AM164" s="302"/>
      <c r="AN164" s="305"/>
      <c r="AO164" s="305"/>
      <c r="AP164" s="302"/>
      <c r="AQ164" s="304"/>
      <c r="AR164" s="305"/>
      <c r="AS164" s="302">
        <f t="shared" si="96"/>
        <v>0</v>
      </c>
      <c r="AT164" s="304"/>
      <c r="AU164" s="305"/>
      <c r="AV164" s="302">
        <f t="shared" si="97"/>
        <v>0</v>
      </c>
      <c r="AW164" s="304"/>
      <c r="AX164" s="304"/>
      <c r="AY164" s="302">
        <f t="shared" si="98"/>
        <v>0</v>
      </c>
      <c r="AZ164" s="305"/>
      <c r="BA164" s="305"/>
      <c r="BB164" s="302">
        <f t="shared" si="99"/>
        <v>0</v>
      </c>
      <c r="BC164" s="305"/>
      <c r="BD164" s="305"/>
      <c r="BE164" s="302">
        <f t="shared" si="100"/>
        <v>0</v>
      </c>
      <c r="BF164" s="304"/>
      <c r="BG164" s="305"/>
      <c r="BH164" s="302">
        <f t="shared" si="101"/>
        <v>0</v>
      </c>
      <c r="BI164" s="305"/>
      <c r="BJ164" s="305"/>
      <c r="BK164" s="302">
        <f t="shared" si="102"/>
        <v>0</v>
      </c>
      <c r="BL164" s="305"/>
      <c r="BM164" s="305"/>
      <c r="BN164" s="302">
        <f t="shared" si="103"/>
        <v>0</v>
      </c>
      <c r="BO164" s="305"/>
      <c r="BP164" s="305"/>
      <c r="BQ164" s="302">
        <f t="shared" si="104"/>
        <v>0</v>
      </c>
      <c r="BR164" s="305"/>
      <c r="BS164" s="305"/>
      <c r="BT164" s="302">
        <f t="shared" si="105"/>
        <v>0</v>
      </c>
      <c r="BU164" s="305"/>
      <c r="BV164" s="305"/>
      <c r="BW164" s="302">
        <f t="shared" si="106"/>
        <v>0</v>
      </c>
      <c r="BX164" s="305"/>
      <c r="BY164" s="305"/>
      <c r="BZ164" s="302">
        <f t="shared" si="107"/>
        <v>0</v>
      </c>
    </row>
    <row r="165" ht="18.75" spans="1:78">
      <c r="A165" s="223">
        <v>110</v>
      </c>
      <c r="B165" s="223" t="s">
        <v>1204</v>
      </c>
      <c r="C165" s="226" t="s">
        <v>387</v>
      </c>
      <c r="D165" s="239" t="s">
        <v>1205</v>
      </c>
      <c r="E165" s="486" t="s">
        <v>1206</v>
      </c>
      <c r="F165" s="231" t="s">
        <v>23</v>
      </c>
      <c r="G165" s="231">
        <v>3</v>
      </c>
      <c r="H165" s="231" t="s">
        <v>23</v>
      </c>
      <c r="I165" s="231" t="s">
        <v>704</v>
      </c>
      <c r="J165" s="276" t="s">
        <v>136</v>
      </c>
      <c r="K165" s="275">
        <v>3465000</v>
      </c>
      <c r="L165" s="250"/>
      <c r="M165" s="250"/>
      <c r="N165" s="250">
        <f t="shared" si="108"/>
        <v>2</v>
      </c>
      <c r="O165" s="250">
        <f t="shared" si="87"/>
        <v>6930000</v>
      </c>
      <c r="P165" s="250"/>
      <c r="Q165" s="291">
        <v>3465000</v>
      </c>
      <c r="R165" s="291">
        <v>0</v>
      </c>
      <c r="S165" s="292"/>
      <c r="T165" s="271"/>
      <c r="U165" s="271"/>
      <c r="V165" s="290">
        <v>0</v>
      </c>
      <c r="W165" s="290">
        <v>2</v>
      </c>
      <c r="X165" s="289">
        <f t="shared" si="92"/>
        <v>6930000</v>
      </c>
      <c r="Y165" s="290"/>
      <c r="Z165" s="290"/>
      <c r="AA165" s="289">
        <f t="shared" si="93"/>
        <v>0</v>
      </c>
      <c r="AB165" s="290"/>
      <c r="AC165" s="301"/>
      <c r="AD165" s="302">
        <f t="shared" si="94"/>
        <v>0</v>
      </c>
      <c r="AE165" s="305"/>
      <c r="AF165" s="304"/>
      <c r="AG165" s="302">
        <f t="shared" si="95"/>
        <v>0</v>
      </c>
      <c r="AH165" s="305"/>
      <c r="AI165" s="305"/>
      <c r="AJ165" s="302"/>
      <c r="AK165" s="305"/>
      <c r="AL165" s="305"/>
      <c r="AM165" s="302"/>
      <c r="AN165" s="305"/>
      <c r="AO165" s="305"/>
      <c r="AP165" s="302"/>
      <c r="AQ165" s="304"/>
      <c r="AR165" s="305"/>
      <c r="AS165" s="302">
        <f t="shared" si="96"/>
        <v>0</v>
      </c>
      <c r="AT165" s="304"/>
      <c r="AU165" s="305"/>
      <c r="AV165" s="302">
        <f t="shared" si="97"/>
        <v>0</v>
      </c>
      <c r="AW165" s="304"/>
      <c r="AX165" s="304"/>
      <c r="AY165" s="302">
        <f t="shared" si="98"/>
        <v>0</v>
      </c>
      <c r="AZ165" s="305"/>
      <c r="BA165" s="305"/>
      <c r="BB165" s="302">
        <f t="shared" si="99"/>
        <v>0</v>
      </c>
      <c r="BC165" s="305"/>
      <c r="BD165" s="305"/>
      <c r="BE165" s="302">
        <f t="shared" si="100"/>
        <v>0</v>
      </c>
      <c r="BF165" s="304"/>
      <c r="BG165" s="305"/>
      <c r="BH165" s="302">
        <f t="shared" si="101"/>
        <v>0</v>
      </c>
      <c r="BI165" s="305"/>
      <c r="BJ165" s="305"/>
      <c r="BK165" s="302">
        <f t="shared" si="102"/>
        <v>0</v>
      </c>
      <c r="BL165" s="305"/>
      <c r="BM165" s="305"/>
      <c r="BN165" s="302">
        <f t="shared" si="103"/>
        <v>0</v>
      </c>
      <c r="BO165" s="305"/>
      <c r="BP165" s="305"/>
      <c r="BQ165" s="302">
        <f t="shared" si="104"/>
        <v>0</v>
      </c>
      <c r="BR165" s="305"/>
      <c r="BS165" s="305"/>
      <c r="BT165" s="302">
        <f t="shared" si="105"/>
        <v>0</v>
      </c>
      <c r="BU165" s="305"/>
      <c r="BV165" s="305"/>
      <c r="BW165" s="302">
        <f t="shared" si="106"/>
        <v>0</v>
      </c>
      <c r="BX165" s="305"/>
      <c r="BY165" s="305"/>
      <c r="BZ165" s="302">
        <f t="shared" si="107"/>
        <v>0</v>
      </c>
    </row>
    <row r="166" ht="18.75" spans="1:78">
      <c r="A166" s="223" t="s">
        <v>638</v>
      </c>
      <c r="B166" s="223"/>
      <c r="C166" s="228" t="s">
        <v>1207</v>
      </c>
      <c r="D166" s="229" t="s">
        <v>1208</v>
      </c>
      <c r="E166" s="341"/>
      <c r="F166" s="255"/>
      <c r="G166" s="223"/>
      <c r="H166" s="231"/>
      <c r="I166" s="255"/>
      <c r="J166" s="255"/>
      <c r="K166" s="287"/>
      <c r="L166" s="250"/>
      <c r="M166" s="250"/>
      <c r="N166" s="250"/>
      <c r="O166" s="250">
        <f t="shared" si="87"/>
        <v>0</v>
      </c>
      <c r="P166" s="250"/>
      <c r="Q166" s="291"/>
      <c r="R166" s="291">
        <v>0</v>
      </c>
      <c r="S166" s="292"/>
      <c r="T166" s="271"/>
      <c r="U166" s="271"/>
      <c r="V166" s="290">
        <v>0</v>
      </c>
      <c r="W166" s="290">
        <v>0</v>
      </c>
      <c r="X166" s="289">
        <f t="shared" si="92"/>
        <v>0</v>
      </c>
      <c r="Y166" s="290"/>
      <c r="Z166" s="290"/>
      <c r="AA166" s="289">
        <f t="shared" si="93"/>
        <v>0</v>
      </c>
      <c r="AB166" s="290"/>
      <c r="AC166" s="301"/>
      <c r="AD166" s="302">
        <f t="shared" si="94"/>
        <v>0</v>
      </c>
      <c r="AE166" s="305"/>
      <c r="AF166" s="304"/>
      <c r="AG166" s="302">
        <f t="shared" si="95"/>
        <v>0</v>
      </c>
      <c r="AH166" s="305"/>
      <c r="AI166" s="305"/>
      <c r="AJ166" s="302"/>
      <c r="AK166" s="305"/>
      <c r="AL166" s="305"/>
      <c r="AM166" s="302"/>
      <c r="AN166" s="305"/>
      <c r="AO166" s="305"/>
      <c r="AP166" s="302"/>
      <c r="AQ166" s="304"/>
      <c r="AR166" s="305"/>
      <c r="AS166" s="302">
        <f t="shared" si="96"/>
        <v>0</v>
      </c>
      <c r="AT166" s="304"/>
      <c r="AU166" s="305"/>
      <c r="AV166" s="302">
        <f t="shared" si="97"/>
        <v>0</v>
      </c>
      <c r="AW166" s="304"/>
      <c r="AX166" s="304"/>
      <c r="AY166" s="302">
        <f t="shared" si="98"/>
        <v>0</v>
      </c>
      <c r="AZ166" s="305"/>
      <c r="BA166" s="305"/>
      <c r="BB166" s="302">
        <f t="shared" si="99"/>
        <v>0</v>
      </c>
      <c r="BC166" s="305"/>
      <c r="BD166" s="305"/>
      <c r="BE166" s="302">
        <f t="shared" si="100"/>
        <v>0</v>
      </c>
      <c r="BF166" s="304"/>
      <c r="BG166" s="305"/>
      <c r="BH166" s="302">
        <f t="shared" si="101"/>
        <v>0</v>
      </c>
      <c r="BI166" s="305"/>
      <c r="BJ166" s="305"/>
      <c r="BK166" s="302">
        <f t="shared" si="102"/>
        <v>0</v>
      </c>
      <c r="BL166" s="305"/>
      <c r="BM166" s="305"/>
      <c r="BN166" s="302">
        <f t="shared" si="103"/>
        <v>0</v>
      </c>
      <c r="BO166" s="305"/>
      <c r="BP166" s="305"/>
      <c r="BQ166" s="302">
        <f t="shared" si="104"/>
        <v>0</v>
      </c>
      <c r="BR166" s="305"/>
      <c r="BS166" s="305"/>
      <c r="BT166" s="302">
        <f t="shared" si="105"/>
        <v>0</v>
      </c>
      <c r="BU166" s="305"/>
      <c r="BV166" s="305"/>
      <c r="BW166" s="302">
        <f t="shared" si="106"/>
        <v>0</v>
      </c>
      <c r="BX166" s="305"/>
      <c r="BY166" s="305"/>
      <c r="BZ166" s="302">
        <f t="shared" si="107"/>
        <v>0</v>
      </c>
    </row>
    <row r="167" ht="78.75" spans="1:78">
      <c r="A167" s="223">
        <v>111</v>
      </c>
      <c r="B167" s="223" t="s">
        <v>1209</v>
      </c>
      <c r="C167" s="226" t="s">
        <v>1207</v>
      </c>
      <c r="D167" s="340" t="s">
        <v>1210</v>
      </c>
      <c r="E167" s="341" t="s">
        <v>1211</v>
      </c>
      <c r="F167" s="255" t="s">
        <v>1212</v>
      </c>
      <c r="G167" s="223">
        <v>3</v>
      </c>
      <c r="H167" s="231" t="s">
        <v>1213</v>
      </c>
      <c r="I167" s="255" t="s">
        <v>17</v>
      </c>
      <c r="J167" s="240" t="s">
        <v>395</v>
      </c>
      <c r="K167" s="287">
        <v>162000</v>
      </c>
      <c r="L167" s="250">
        <v>99750</v>
      </c>
      <c r="M167" s="250"/>
      <c r="N167" s="250">
        <f t="shared" si="108"/>
        <v>300</v>
      </c>
      <c r="O167" s="250">
        <f t="shared" si="87"/>
        <v>48600000</v>
      </c>
      <c r="P167" s="250"/>
      <c r="Q167" s="291">
        <v>99750</v>
      </c>
      <c r="R167" s="291" t="s">
        <v>1214</v>
      </c>
      <c r="S167" s="292"/>
      <c r="T167" s="271"/>
      <c r="U167" s="271"/>
      <c r="V167" s="290">
        <v>290</v>
      </c>
      <c r="W167" s="290">
        <v>300</v>
      </c>
      <c r="X167" s="289">
        <f t="shared" si="92"/>
        <v>48600000</v>
      </c>
      <c r="Y167" s="290"/>
      <c r="Z167" s="290"/>
      <c r="AA167" s="289">
        <f t="shared" si="93"/>
        <v>0</v>
      </c>
      <c r="AB167" s="290"/>
      <c r="AC167" s="301"/>
      <c r="AD167" s="302">
        <f t="shared" si="94"/>
        <v>0</v>
      </c>
      <c r="AE167" s="305"/>
      <c r="AF167" s="304"/>
      <c r="AG167" s="302">
        <f t="shared" si="95"/>
        <v>0</v>
      </c>
      <c r="AH167" s="305"/>
      <c r="AI167" s="305"/>
      <c r="AJ167" s="302"/>
      <c r="AK167" s="305"/>
      <c r="AL167" s="305"/>
      <c r="AM167" s="302"/>
      <c r="AN167" s="305"/>
      <c r="AO167" s="305"/>
      <c r="AP167" s="302"/>
      <c r="AQ167" s="304"/>
      <c r="AR167" s="305"/>
      <c r="AS167" s="302">
        <f t="shared" si="96"/>
        <v>0</v>
      </c>
      <c r="AT167" s="304"/>
      <c r="AU167" s="305"/>
      <c r="AV167" s="302">
        <f t="shared" si="97"/>
        <v>0</v>
      </c>
      <c r="AW167" s="304"/>
      <c r="AX167" s="304"/>
      <c r="AY167" s="302">
        <f t="shared" si="98"/>
        <v>0</v>
      </c>
      <c r="AZ167" s="305"/>
      <c r="BA167" s="305"/>
      <c r="BB167" s="302">
        <f t="shared" si="99"/>
        <v>0</v>
      </c>
      <c r="BC167" s="305"/>
      <c r="BD167" s="305"/>
      <c r="BE167" s="302">
        <f t="shared" si="100"/>
        <v>0</v>
      </c>
      <c r="BF167" s="304"/>
      <c r="BG167" s="305"/>
      <c r="BH167" s="302">
        <f t="shared" si="101"/>
        <v>0</v>
      </c>
      <c r="BI167" s="305"/>
      <c r="BJ167" s="305"/>
      <c r="BK167" s="302">
        <f t="shared" si="102"/>
        <v>0</v>
      </c>
      <c r="BL167" s="305"/>
      <c r="BM167" s="305"/>
      <c r="BN167" s="302">
        <f t="shared" si="103"/>
        <v>0</v>
      </c>
      <c r="BO167" s="305"/>
      <c r="BP167" s="305"/>
      <c r="BQ167" s="302">
        <f t="shared" si="104"/>
        <v>0</v>
      </c>
      <c r="BR167" s="305"/>
      <c r="BS167" s="305"/>
      <c r="BT167" s="302">
        <f t="shared" si="105"/>
        <v>0</v>
      </c>
      <c r="BU167" s="305"/>
      <c r="BV167" s="305"/>
      <c r="BW167" s="302">
        <f t="shared" si="106"/>
        <v>0</v>
      </c>
      <c r="BX167" s="305"/>
      <c r="BY167" s="305"/>
      <c r="BZ167" s="302">
        <f t="shared" si="107"/>
        <v>0</v>
      </c>
    </row>
    <row r="168" ht="18.75" spans="1:78">
      <c r="A168" s="223" t="s">
        <v>638</v>
      </c>
      <c r="B168" s="223"/>
      <c r="C168" s="352" t="s">
        <v>1215</v>
      </c>
      <c r="D168" s="353" t="s">
        <v>1216</v>
      </c>
      <c r="E168" s="223"/>
      <c r="F168" s="223"/>
      <c r="G168" s="223"/>
      <c r="H168" s="223"/>
      <c r="I168" s="223"/>
      <c r="J168" s="223"/>
      <c r="K168" s="250"/>
      <c r="L168" s="250"/>
      <c r="M168" s="250"/>
      <c r="N168" s="250"/>
      <c r="O168" s="250">
        <f t="shared" si="87"/>
        <v>0</v>
      </c>
      <c r="P168" s="250"/>
      <c r="Q168" s="291"/>
      <c r="R168" s="291">
        <v>0</v>
      </c>
      <c r="S168" s="292"/>
      <c r="T168" s="271"/>
      <c r="U168" s="271"/>
      <c r="V168" s="290">
        <v>0</v>
      </c>
      <c r="W168" s="290">
        <v>0</v>
      </c>
      <c r="X168" s="289">
        <f t="shared" si="92"/>
        <v>0</v>
      </c>
      <c r="Y168" s="290"/>
      <c r="Z168" s="290"/>
      <c r="AA168" s="289">
        <f t="shared" si="93"/>
        <v>0</v>
      </c>
      <c r="AB168" s="290"/>
      <c r="AC168" s="301"/>
      <c r="AD168" s="302">
        <f t="shared" si="94"/>
        <v>0</v>
      </c>
      <c r="AE168" s="305"/>
      <c r="AF168" s="304"/>
      <c r="AG168" s="302">
        <f t="shared" si="95"/>
        <v>0</v>
      </c>
      <c r="AH168" s="305"/>
      <c r="AI168" s="305"/>
      <c r="AJ168" s="302"/>
      <c r="AK168" s="305"/>
      <c r="AL168" s="305"/>
      <c r="AM168" s="302"/>
      <c r="AN168" s="305"/>
      <c r="AO168" s="305"/>
      <c r="AP168" s="302"/>
      <c r="AQ168" s="304"/>
      <c r="AR168" s="305"/>
      <c r="AS168" s="302">
        <f t="shared" si="96"/>
        <v>0</v>
      </c>
      <c r="AT168" s="304"/>
      <c r="AU168" s="305"/>
      <c r="AV168" s="302">
        <f t="shared" si="97"/>
        <v>0</v>
      </c>
      <c r="AW168" s="304"/>
      <c r="AX168" s="304"/>
      <c r="AY168" s="302">
        <f t="shared" si="98"/>
        <v>0</v>
      </c>
      <c r="AZ168" s="305"/>
      <c r="BA168" s="305"/>
      <c r="BB168" s="302">
        <f t="shared" si="99"/>
        <v>0</v>
      </c>
      <c r="BC168" s="305"/>
      <c r="BD168" s="305"/>
      <c r="BE168" s="302">
        <f t="shared" si="100"/>
        <v>0</v>
      </c>
      <c r="BF168" s="304"/>
      <c r="BG168" s="305"/>
      <c r="BH168" s="302">
        <f t="shared" si="101"/>
        <v>0</v>
      </c>
      <c r="BI168" s="305"/>
      <c r="BJ168" s="305"/>
      <c r="BK168" s="302">
        <f t="shared" si="102"/>
        <v>0</v>
      </c>
      <c r="BL168" s="305"/>
      <c r="BM168" s="305"/>
      <c r="BN168" s="302">
        <f t="shared" si="103"/>
        <v>0</v>
      </c>
      <c r="BO168" s="305"/>
      <c r="BP168" s="305"/>
      <c r="BQ168" s="302">
        <f t="shared" si="104"/>
        <v>0</v>
      </c>
      <c r="BR168" s="305"/>
      <c r="BS168" s="305"/>
      <c r="BT168" s="302">
        <f t="shared" si="105"/>
        <v>0</v>
      </c>
      <c r="BU168" s="305"/>
      <c r="BV168" s="305"/>
      <c r="BW168" s="302">
        <f t="shared" si="106"/>
        <v>0</v>
      </c>
      <c r="BX168" s="305"/>
      <c r="BY168" s="305"/>
      <c r="BZ168" s="302">
        <f t="shared" si="107"/>
        <v>0</v>
      </c>
    </row>
    <row r="169" ht="78.75" spans="1:78">
      <c r="A169" s="223">
        <v>112</v>
      </c>
      <c r="B169" s="223" t="s">
        <v>1217</v>
      </c>
      <c r="C169" s="223" t="s">
        <v>1215</v>
      </c>
      <c r="D169" s="227" t="s">
        <v>1218</v>
      </c>
      <c r="E169" s="223" t="s">
        <v>1219</v>
      </c>
      <c r="F169" s="223"/>
      <c r="G169" s="223">
        <v>6</v>
      </c>
      <c r="H169" s="223" t="s">
        <v>23</v>
      </c>
      <c r="I169" s="223" t="s">
        <v>1220</v>
      </c>
      <c r="J169" s="223" t="s">
        <v>116</v>
      </c>
      <c r="K169" s="250">
        <v>159000</v>
      </c>
      <c r="L169" s="250">
        <v>185000</v>
      </c>
      <c r="M169" s="250"/>
      <c r="N169" s="250">
        <f t="shared" si="108"/>
        <v>60</v>
      </c>
      <c r="O169" s="250">
        <f t="shared" si="87"/>
        <v>9540000</v>
      </c>
      <c r="P169" s="250"/>
      <c r="Q169" s="291">
        <v>185000</v>
      </c>
      <c r="R169" s="291" t="s">
        <v>1221</v>
      </c>
      <c r="S169" s="292"/>
      <c r="T169" s="271"/>
      <c r="U169" s="271"/>
      <c r="V169" s="290">
        <v>12</v>
      </c>
      <c r="W169" s="290">
        <v>20</v>
      </c>
      <c r="X169" s="289">
        <f t="shared" si="92"/>
        <v>3180000</v>
      </c>
      <c r="Y169" s="290"/>
      <c r="Z169" s="290"/>
      <c r="AA169" s="289">
        <f t="shared" si="93"/>
        <v>0</v>
      </c>
      <c r="AB169" s="290"/>
      <c r="AC169" s="301">
        <v>20</v>
      </c>
      <c r="AD169" s="302">
        <f t="shared" si="94"/>
        <v>3180000</v>
      </c>
      <c r="AE169" s="305"/>
      <c r="AF169" s="304"/>
      <c r="AG169" s="302">
        <f t="shared" si="95"/>
        <v>0</v>
      </c>
      <c r="AH169" s="305"/>
      <c r="AI169" s="305"/>
      <c r="AJ169" s="302"/>
      <c r="AK169" s="305"/>
      <c r="AL169" s="305"/>
      <c r="AM169" s="302"/>
      <c r="AN169" s="305"/>
      <c r="AO169" s="305"/>
      <c r="AP169" s="302"/>
      <c r="AQ169" s="304"/>
      <c r="AR169" s="305"/>
      <c r="AS169" s="302">
        <f t="shared" si="96"/>
        <v>0</v>
      </c>
      <c r="AT169" s="304"/>
      <c r="AU169" s="305">
        <v>15</v>
      </c>
      <c r="AV169" s="302">
        <f t="shared" si="97"/>
        <v>2385000</v>
      </c>
      <c r="AW169" s="304"/>
      <c r="AX169" s="304"/>
      <c r="AY169" s="302">
        <f t="shared" si="98"/>
        <v>379215000000</v>
      </c>
      <c r="AZ169" s="305"/>
      <c r="BA169" s="305"/>
      <c r="BB169" s="302">
        <f t="shared" si="99"/>
        <v>0</v>
      </c>
      <c r="BC169" s="305"/>
      <c r="BD169" s="305"/>
      <c r="BE169" s="302">
        <f t="shared" si="100"/>
        <v>0</v>
      </c>
      <c r="BF169" s="304"/>
      <c r="BG169" s="305"/>
      <c r="BH169" s="302">
        <f t="shared" si="101"/>
        <v>0</v>
      </c>
      <c r="BI169" s="305"/>
      <c r="BJ169" s="305"/>
      <c r="BK169" s="302">
        <f t="shared" si="102"/>
        <v>0</v>
      </c>
      <c r="BL169" s="305"/>
      <c r="BM169" s="305"/>
      <c r="BN169" s="302">
        <f t="shared" si="103"/>
        <v>0</v>
      </c>
      <c r="BO169" s="305"/>
      <c r="BP169" s="305"/>
      <c r="BQ169" s="302">
        <f t="shared" si="104"/>
        <v>0</v>
      </c>
      <c r="BR169" s="305"/>
      <c r="BS169" s="305"/>
      <c r="BT169" s="302">
        <f t="shared" si="105"/>
        <v>0</v>
      </c>
      <c r="BU169" s="305"/>
      <c r="BV169" s="305">
        <v>5</v>
      </c>
      <c r="BW169" s="302">
        <f t="shared" si="106"/>
        <v>795000</v>
      </c>
      <c r="BX169" s="305"/>
      <c r="BY169" s="305"/>
      <c r="BZ169" s="302">
        <f t="shared" si="107"/>
        <v>0</v>
      </c>
    </row>
    <row r="170" s="201" customFormat="1" ht="25.5" customHeight="1" spans="1:78">
      <c r="A170" s="384" t="s">
        <v>638</v>
      </c>
      <c r="B170" s="223"/>
      <c r="C170" s="385" t="s">
        <v>396</v>
      </c>
      <c r="D170" s="386" t="s">
        <v>1142</v>
      </c>
      <c r="E170" s="387"/>
      <c r="F170" s="387"/>
      <c r="G170" s="387"/>
      <c r="H170" s="387"/>
      <c r="I170" s="387"/>
      <c r="J170" s="387"/>
      <c r="K170" s="398"/>
      <c r="L170" s="399"/>
      <c r="M170" s="399"/>
      <c r="N170" s="399"/>
      <c r="O170" s="250">
        <f t="shared" si="87"/>
        <v>0</v>
      </c>
      <c r="P170" s="400"/>
      <c r="Q170" s="416"/>
      <c r="R170" s="416">
        <v>0</v>
      </c>
      <c r="S170" s="417"/>
      <c r="T170" s="418"/>
      <c r="U170" s="418"/>
      <c r="V170" s="301">
        <v>0</v>
      </c>
      <c r="W170" s="301">
        <v>0</v>
      </c>
      <c r="X170" s="301">
        <f t="shared" si="92"/>
        <v>0</v>
      </c>
      <c r="Y170" s="421"/>
      <c r="Z170" s="421"/>
      <c r="AA170" s="301">
        <f t="shared" si="93"/>
        <v>0</v>
      </c>
      <c r="AB170" s="421"/>
      <c r="AC170" s="421"/>
      <c r="AD170" s="304">
        <f t="shared" si="94"/>
        <v>0</v>
      </c>
      <c r="AE170" s="423"/>
      <c r="AF170" s="423"/>
      <c r="AG170" s="304">
        <f t="shared" si="95"/>
        <v>0</v>
      </c>
      <c r="AH170" s="423"/>
      <c r="AI170" s="423"/>
      <c r="AJ170" s="423"/>
      <c r="AK170" s="423"/>
      <c r="AL170" s="423"/>
      <c r="AM170" s="423"/>
      <c r="AN170" s="423"/>
      <c r="AO170" s="423"/>
      <c r="AP170" s="423"/>
      <c r="AQ170" s="423"/>
      <c r="AR170" s="423"/>
      <c r="AS170" s="304">
        <f t="shared" si="96"/>
        <v>0</v>
      </c>
      <c r="AT170" s="423"/>
      <c r="AU170" s="423"/>
      <c r="AV170" s="304">
        <f t="shared" si="97"/>
        <v>0</v>
      </c>
      <c r="AW170" s="423"/>
      <c r="AX170" s="423"/>
      <c r="AY170" s="304">
        <f t="shared" si="98"/>
        <v>0</v>
      </c>
      <c r="AZ170" s="423"/>
      <c r="BA170" s="423"/>
      <c r="BB170" s="304">
        <f t="shared" si="99"/>
        <v>0</v>
      </c>
      <c r="BC170" s="423"/>
      <c r="BD170" s="423"/>
      <c r="BE170" s="304">
        <f t="shared" si="100"/>
        <v>0</v>
      </c>
      <c r="BF170" s="423"/>
      <c r="BG170" s="423"/>
      <c r="BH170" s="304">
        <f t="shared" si="101"/>
        <v>0</v>
      </c>
      <c r="BI170" s="423"/>
      <c r="BJ170" s="423"/>
      <c r="BK170" s="304">
        <f t="shared" si="102"/>
        <v>0</v>
      </c>
      <c r="BL170" s="423"/>
      <c r="BM170" s="423"/>
      <c r="BN170" s="304">
        <f t="shared" si="103"/>
        <v>0</v>
      </c>
      <c r="BO170" s="423"/>
      <c r="BP170" s="423"/>
      <c r="BQ170" s="304">
        <f t="shared" si="104"/>
        <v>0</v>
      </c>
      <c r="BR170" s="423"/>
      <c r="BS170" s="423"/>
      <c r="BT170" s="304">
        <f t="shared" si="105"/>
        <v>0</v>
      </c>
      <c r="BU170" s="423"/>
      <c r="BV170" s="423"/>
      <c r="BW170" s="304">
        <f t="shared" si="106"/>
        <v>0</v>
      </c>
      <c r="BX170" s="423"/>
      <c r="BY170" s="423"/>
      <c r="BZ170" s="304">
        <f t="shared" si="107"/>
        <v>0</v>
      </c>
    </row>
    <row r="171" ht="63" spans="1:78">
      <c r="A171" s="223">
        <v>113</v>
      </c>
      <c r="B171" s="223" t="s">
        <v>1222</v>
      </c>
      <c r="C171" s="223" t="s">
        <v>396</v>
      </c>
      <c r="D171" s="227" t="s">
        <v>1223</v>
      </c>
      <c r="E171" s="223" t="s">
        <v>1224</v>
      </c>
      <c r="F171" s="223" t="s">
        <v>1225</v>
      </c>
      <c r="G171" s="223">
        <v>3</v>
      </c>
      <c r="H171" s="223" t="s">
        <v>23</v>
      </c>
      <c r="I171" s="223" t="s">
        <v>880</v>
      </c>
      <c r="J171" s="223" t="s">
        <v>153</v>
      </c>
      <c r="K171" s="250">
        <v>38999</v>
      </c>
      <c r="L171" s="250">
        <v>38500</v>
      </c>
      <c r="M171" s="250"/>
      <c r="N171" s="250">
        <f t="shared" si="108"/>
        <v>15</v>
      </c>
      <c r="O171" s="250">
        <f t="shared" si="87"/>
        <v>584985</v>
      </c>
      <c r="P171" s="362"/>
      <c r="Q171" s="291">
        <v>38500</v>
      </c>
      <c r="R171" s="291" t="s">
        <v>1226</v>
      </c>
      <c r="S171" s="367"/>
      <c r="T171" s="368"/>
      <c r="U171" s="368"/>
      <c r="V171" s="290">
        <v>6</v>
      </c>
      <c r="W171" s="290">
        <v>15</v>
      </c>
      <c r="X171" s="289">
        <f t="shared" si="92"/>
        <v>584985</v>
      </c>
      <c r="Y171" s="290"/>
      <c r="Z171" s="290"/>
      <c r="AA171" s="289">
        <f t="shared" si="93"/>
        <v>0</v>
      </c>
      <c r="AB171" s="290"/>
      <c r="AC171" s="301"/>
      <c r="AD171" s="302">
        <f t="shared" si="94"/>
        <v>0</v>
      </c>
      <c r="AE171" s="305"/>
      <c r="AF171" s="304"/>
      <c r="AG171" s="302">
        <f t="shared" si="95"/>
        <v>0</v>
      </c>
      <c r="AH171" s="305"/>
      <c r="AI171" s="305"/>
      <c r="AJ171" s="302"/>
      <c r="AK171" s="305"/>
      <c r="AL171" s="305"/>
      <c r="AM171" s="302"/>
      <c r="AN171" s="305"/>
      <c r="AO171" s="305"/>
      <c r="AP171" s="302"/>
      <c r="AQ171" s="304"/>
      <c r="AR171" s="305"/>
      <c r="AS171" s="302">
        <f t="shared" si="96"/>
        <v>0</v>
      </c>
      <c r="AT171" s="304"/>
      <c r="AU171" s="305"/>
      <c r="AV171" s="302">
        <f t="shared" si="97"/>
        <v>0</v>
      </c>
      <c r="AW171" s="304"/>
      <c r="AX171" s="304"/>
      <c r="AY171" s="302">
        <f t="shared" si="98"/>
        <v>0</v>
      </c>
      <c r="AZ171" s="305"/>
      <c r="BA171" s="305"/>
      <c r="BB171" s="302">
        <f t="shared" si="99"/>
        <v>0</v>
      </c>
      <c r="BC171" s="305"/>
      <c r="BD171" s="305"/>
      <c r="BE171" s="302">
        <f t="shared" si="100"/>
        <v>0</v>
      </c>
      <c r="BF171" s="304"/>
      <c r="BG171" s="305"/>
      <c r="BH171" s="302">
        <f t="shared" si="101"/>
        <v>0</v>
      </c>
      <c r="BI171" s="305"/>
      <c r="BJ171" s="305"/>
      <c r="BK171" s="302">
        <f t="shared" si="102"/>
        <v>0</v>
      </c>
      <c r="BL171" s="305"/>
      <c r="BM171" s="305"/>
      <c r="BN171" s="302">
        <f t="shared" si="103"/>
        <v>0</v>
      </c>
      <c r="BO171" s="305"/>
      <c r="BP171" s="305"/>
      <c r="BQ171" s="302">
        <f t="shared" si="104"/>
        <v>0</v>
      </c>
      <c r="BR171" s="305"/>
      <c r="BS171" s="305"/>
      <c r="BT171" s="302">
        <f t="shared" si="105"/>
        <v>0</v>
      </c>
      <c r="BU171" s="305"/>
      <c r="BV171" s="305"/>
      <c r="BW171" s="302">
        <f t="shared" si="106"/>
        <v>0</v>
      </c>
      <c r="BX171" s="305"/>
      <c r="BY171" s="305"/>
      <c r="BZ171" s="302">
        <f t="shared" si="107"/>
        <v>0</v>
      </c>
    </row>
    <row r="172" ht="94.5" spans="1:78">
      <c r="A172" s="223">
        <v>114</v>
      </c>
      <c r="B172" s="223" t="s">
        <v>1227</v>
      </c>
      <c r="C172" s="346" t="s">
        <v>396</v>
      </c>
      <c r="D172" s="227" t="s">
        <v>1228</v>
      </c>
      <c r="E172" s="223" t="s">
        <v>1229</v>
      </c>
      <c r="F172" s="223" t="s">
        <v>1225</v>
      </c>
      <c r="G172" s="223">
        <v>3</v>
      </c>
      <c r="H172" s="223" t="s">
        <v>23</v>
      </c>
      <c r="I172" s="223" t="s">
        <v>880</v>
      </c>
      <c r="J172" s="223" t="s">
        <v>153</v>
      </c>
      <c r="K172" s="250">
        <v>28600</v>
      </c>
      <c r="L172" s="250">
        <v>28000</v>
      </c>
      <c r="M172" s="250"/>
      <c r="N172" s="250">
        <f t="shared" si="108"/>
        <v>15</v>
      </c>
      <c r="O172" s="250">
        <f t="shared" si="87"/>
        <v>429000</v>
      </c>
      <c r="P172" s="362"/>
      <c r="Q172" s="291">
        <v>28000</v>
      </c>
      <c r="R172" s="291" t="s">
        <v>1230</v>
      </c>
      <c r="S172" s="367"/>
      <c r="T172" s="368"/>
      <c r="U172" s="368"/>
      <c r="V172" s="290">
        <v>6</v>
      </c>
      <c r="W172" s="290">
        <v>15</v>
      </c>
      <c r="X172" s="289">
        <f t="shared" si="92"/>
        <v>429000</v>
      </c>
      <c r="Y172" s="290"/>
      <c r="Z172" s="290"/>
      <c r="AA172" s="289">
        <f t="shared" si="93"/>
        <v>0</v>
      </c>
      <c r="AB172" s="290"/>
      <c r="AC172" s="301"/>
      <c r="AD172" s="302">
        <f t="shared" si="94"/>
        <v>0</v>
      </c>
      <c r="AE172" s="305"/>
      <c r="AF172" s="304"/>
      <c r="AG172" s="302">
        <f t="shared" si="95"/>
        <v>0</v>
      </c>
      <c r="AH172" s="305"/>
      <c r="AI172" s="305"/>
      <c r="AJ172" s="302"/>
      <c r="AK172" s="305"/>
      <c r="AL172" s="305"/>
      <c r="AM172" s="302"/>
      <c r="AN172" s="305"/>
      <c r="AO172" s="305"/>
      <c r="AP172" s="302"/>
      <c r="AQ172" s="304"/>
      <c r="AR172" s="305"/>
      <c r="AS172" s="302">
        <f t="shared" si="96"/>
        <v>0</v>
      </c>
      <c r="AT172" s="304"/>
      <c r="AU172" s="305"/>
      <c r="AV172" s="302">
        <f t="shared" si="97"/>
        <v>0</v>
      </c>
      <c r="AW172" s="304"/>
      <c r="AX172" s="304"/>
      <c r="AY172" s="302">
        <f t="shared" si="98"/>
        <v>0</v>
      </c>
      <c r="AZ172" s="305"/>
      <c r="BA172" s="305"/>
      <c r="BB172" s="302">
        <f t="shared" si="99"/>
        <v>0</v>
      </c>
      <c r="BC172" s="305"/>
      <c r="BD172" s="305"/>
      <c r="BE172" s="302">
        <f t="shared" si="100"/>
        <v>0</v>
      </c>
      <c r="BF172" s="304"/>
      <c r="BG172" s="305"/>
      <c r="BH172" s="302">
        <f t="shared" si="101"/>
        <v>0</v>
      </c>
      <c r="BI172" s="305"/>
      <c r="BJ172" s="305"/>
      <c r="BK172" s="302">
        <f t="shared" si="102"/>
        <v>0</v>
      </c>
      <c r="BL172" s="305"/>
      <c r="BM172" s="305"/>
      <c r="BN172" s="302">
        <f t="shared" si="103"/>
        <v>0</v>
      </c>
      <c r="BO172" s="305"/>
      <c r="BP172" s="305"/>
      <c r="BQ172" s="302">
        <f t="shared" si="104"/>
        <v>0</v>
      </c>
      <c r="BR172" s="305"/>
      <c r="BS172" s="305"/>
      <c r="BT172" s="302">
        <f t="shared" si="105"/>
        <v>0</v>
      </c>
      <c r="BU172" s="305"/>
      <c r="BV172" s="305"/>
      <c r="BW172" s="302">
        <f t="shared" si="106"/>
        <v>0</v>
      </c>
      <c r="BX172" s="305"/>
      <c r="BY172" s="305"/>
      <c r="BZ172" s="302">
        <f t="shared" si="107"/>
        <v>0</v>
      </c>
    </row>
    <row r="173" ht="114.75" spans="1:78">
      <c r="A173" s="223">
        <v>115</v>
      </c>
      <c r="B173" s="223" t="s">
        <v>1231</v>
      </c>
      <c r="C173" s="226" t="s">
        <v>1207</v>
      </c>
      <c r="D173" s="227" t="s">
        <v>1232</v>
      </c>
      <c r="E173" s="223" t="s">
        <v>1233</v>
      </c>
      <c r="F173" s="240" t="s">
        <v>1234</v>
      </c>
      <c r="G173" s="223">
        <v>3</v>
      </c>
      <c r="H173" s="223" t="s">
        <v>506</v>
      </c>
      <c r="I173" s="223" t="s">
        <v>17</v>
      </c>
      <c r="J173" s="223" t="s">
        <v>136</v>
      </c>
      <c r="K173" s="250">
        <v>817000</v>
      </c>
      <c r="L173" s="250">
        <v>516000</v>
      </c>
      <c r="M173" s="250"/>
      <c r="N173" s="250">
        <f t="shared" si="108"/>
        <v>45</v>
      </c>
      <c r="O173" s="250">
        <f t="shared" si="87"/>
        <v>36765000</v>
      </c>
      <c r="P173" s="250"/>
      <c r="Q173" s="291">
        <v>516000</v>
      </c>
      <c r="R173" s="291" t="s">
        <v>1235</v>
      </c>
      <c r="S173" s="292"/>
      <c r="T173" s="271"/>
      <c r="U173" s="271"/>
      <c r="V173" s="290">
        <v>29</v>
      </c>
      <c r="W173" s="290">
        <v>40</v>
      </c>
      <c r="X173" s="289">
        <f t="shared" si="92"/>
        <v>32680000</v>
      </c>
      <c r="Y173" s="290"/>
      <c r="Z173" s="290"/>
      <c r="AA173" s="289">
        <f t="shared" si="93"/>
        <v>0</v>
      </c>
      <c r="AB173" s="290"/>
      <c r="AC173" s="301"/>
      <c r="AD173" s="302">
        <f t="shared" si="94"/>
        <v>0</v>
      </c>
      <c r="AE173" s="305"/>
      <c r="AF173" s="304"/>
      <c r="AG173" s="302">
        <f t="shared" si="95"/>
        <v>0</v>
      </c>
      <c r="AH173" s="305"/>
      <c r="AI173" s="305"/>
      <c r="AJ173" s="302"/>
      <c r="AK173" s="305"/>
      <c r="AL173" s="305"/>
      <c r="AM173" s="302"/>
      <c r="AN173" s="305"/>
      <c r="AO173" s="305"/>
      <c r="AP173" s="302"/>
      <c r="AQ173" s="304"/>
      <c r="AR173" s="305"/>
      <c r="AS173" s="302">
        <f t="shared" si="96"/>
        <v>0</v>
      </c>
      <c r="AT173" s="304"/>
      <c r="AU173" s="305"/>
      <c r="AV173" s="302">
        <f t="shared" si="97"/>
        <v>0</v>
      </c>
      <c r="AW173" s="304"/>
      <c r="AX173" s="304"/>
      <c r="AY173" s="302">
        <f t="shared" si="98"/>
        <v>0</v>
      </c>
      <c r="AZ173" s="305"/>
      <c r="BA173" s="305"/>
      <c r="BB173" s="302">
        <f t="shared" si="99"/>
        <v>0</v>
      </c>
      <c r="BC173" s="305"/>
      <c r="BD173" s="305"/>
      <c r="BE173" s="302">
        <f t="shared" si="100"/>
        <v>0</v>
      </c>
      <c r="BF173" s="304"/>
      <c r="BG173" s="305"/>
      <c r="BH173" s="302">
        <f t="shared" si="101"/>
        <v>0</v>
      </c>
      <c r="BI173" s="305"/>
      <c r="BJ173" s="305"/>
      <c r="BK173" s="302">
        <f t="shared" si="102"/>
        <v>0</v>
      </c>
      <c r="BL173" s="305"/>
      <c r="BM173" s="305"/>
      <c r="BN173" s="302">
        <f t="shared" si="103"/>
        <v>0</v>
      </c>
      <c r="BO173" s="305"/>
      <c r="BP173" s="305"/>
      <c r="BQ173" s="302">
        <f t="shared" si="104"/>
        <v>0</v>
      </c>
      <c r="BR173" s="305"/>
      <c r="BS173" s="305"/>
      <c r="BT173" s="302">
        <f t="shared" si="105"/>
        <v>0</v>
      </c>
      <c r="BU173" s="348">
        <v>5</v>
      </c>
      <c r="BV173" s="348">
        <v>5</v>
      </c>
      <c r="BW173" s="302">
        <f t="shared" si="106"/>
        <v>4085000</v>
      </c>
      <c r="BX173" s="305"/>
      <c r="BY173" s="305"/>
      <c r="BZ173" s="302">
        <f t="shared" si="107"/>
        <v>0</v>
      </c>
    </row>
    <row r="174" ht="135" spans="1:78">
      <c r="A174" s="223">
        <v>116</v>
      </c>
      <c r="B174" s="223" t="s">
        <v>1236</v>
      </c>
      <c r="C174" s="226" t="s">
        <v>1207</v>
      </c>
      <c r="D174" s="239" t="s">
        <v>1237</v>
      </c>
      <c r="E174" s="240" t="s">
        <v>1238</v>
      </c>
      <c r="F174" s="240" t="s">
        <v>1239</v>
      </c>
      <c r="G174" s="223">
        <v>3</v>
      </c>
      <c r="H174" s="223" t="s">
        <v>1240</v>
      </c>
      <c r="I174" s="223" t="s">
        <v>17</v>
      </c>
      <c r="J174" s="223" t="s">
        <v>136</v>
      </c>
      <c r="K174" s="250">
        <v>2088000</v>
      </c>
      <c r="L174" s="250">
        <v>1250000</v>
      </c>
      <c r="M174" s="250"/>
      <c r="N174" s="250">
        <f t="shared" si="108"/>
        <v>51</v>
      </c>
      <c r="O174" s="250">
        <f t="shared" si="87"/>
        <v>106488000</v>
      </c>
      <c r="P174" s="250"/>
      <c r="Q174" s="291">
        <v>1250000</v>
      </c>
      <c r="R174" s="291" t="s">
        <v>1241</v>
      </c>
      <c r="S174" s="292"/>
      <c r="T174" s="271"/>
      <c r="U174" s="271"/>
      <c r="V174" s="290">
        <v>27</v>
      </c>
      <c r="W174" s="290">
        <v>40</v>
      </c>
      <c r="X174" s="289">
        <f t="shared" si="92"/>
        <v>83520000</v>
      </c>
      <c r="Y174" s="290"/>
      <c r="Z174" s="290"/>
      <c r="AA174" s="289">
        <f t="shared" si="93"/>
        <v>0</v>
      </c>
      <c r="AB174" s="290"/>
      <c r="AC174" s="301"/>
      <c r="AD174" s="302">
        <f t="shared" si="94"/>
        <v>0</v>
      </c>
      <c r="AE174" s="305"/>
      <c r="AF174" s="304"/>
      <c r="AG174" s="302">
        <f t="shared" si="95"/>
        <v>0</v>
      </c>
      <c r="AH174" s="305"/>
      <c r="AI174" s="305"/>
      <c r="AJ174" s="302"/>
      <c r="AK174" s="305"/>
      <c r="AL174" s="305"/>
      <c r="AM174" s="302"/>
      <c r="AN174" s="305"/>
      <c r="AO174" s="305"/>
      <c r="AP174" s="302"/>
      <c r="AQ174" s="304"/>
      <c r="AR174" s="305"/>
      <c r="AS174" s="302">
        <f t="shared" si="96"/>
        <v>0</v>
      </c>
      <c r="AT174" s="304"/>
      <c r="AU174" s="305"/>
      <c r="AV174" s="302">
        <f t="shared" si="97"/>
        <v>0</v>
      </c>
      <c r="AW174" s="304"/>
      <c r="AX174" s="304"/>
      <c r="AY174" s="302">
        <f t="shared" si="98"/>
        <v>0</v>
      </c>
      <c r="AZ174" s="305"/>
      <c r="BA174" s="305"/>
      <c r="BB174" s="302">
        <f t="shared" si="99"/>
        <v>0</v>
      </c>
      <c r="BC174" s="305"/>
      <c r="BD174" s="305"/>
      <c r="BE174" s="302">
        <f t="shared" si="100"/>
        <v>0</v>
      </c>
      <c r="BF174" s="304"/>
      <c r="BG174" s="305"/>
      <c r="BH174" s="302">
        <f t="shared" si="101"/>
        <v>0</v>
      </c>
      <c r="BI174" s="305"/>
      <c r="BJ174" s="305"/>
      <c r="BK174" s="302">
        <f t="shared" si="102"/>
        <v>0</v>
      </c>
      <c r="BL174" s="305"/>
      <c r="BM174" s="305"/>
      <c r="BN174" s="302">
        <f t="shared" si="103"/>
        <v>0</v>
      </c>
      <c r="BO174" s="305"/>
      <c r="BP174" s="305"/>
      <c r="BQ174" s="302">
        <f t="shared" si="104"/>
        <v>0</v>
      </c>
      <c r="BR174" s="305"/>
      <c r="BS174" s="305"/>
      <c r="BT174" s="302">
        <f t="shared" si="105"/>
        <v>0</v>
      </c>
      <c r="BU174" s="348">
        <v>11</v>
      </c>
      <c r="BV174" s="348">
        <v>11</v>
      </c>
      <c r="BW174" s="302">
        <f t="shared" si="106"/>
        <v>22968000</v>
      </c>
      <c r="BX174" s="305"/>
      <c r="BY174" s="305"/>
      <c r="BZ174" s="302">
        <f t="shared" si="107"/>
        <v>0</v>
      </c>
    </row>
    <row r="175" ht="84" customHeight="1" spans="1:78">
      <c r="A175" s="223">
        <v>117</v>
      </c>
      <c r="B175" s="223" t="s">
        <v>1242</v>
      </c>
      <c r="C175" s="226" t="s">
        <v>1207</v>
      </c>
      <c r="D175" s="388" t="s">
        <v>1243</v>
      </c>
      <c r="E175" s="347" t="s">
        <v>1244</v>
      </c>
      <c r="F175" s="347" t="s">
        <v>1245</v>
      </c>
      <c r="G175" s="348">
        <v>3</v>
      </c>
      <c r="H175" s="119" t="s">
        <v>16</v>
      </c>
      <c r="I175" s="363" t="s">
        <v>17</v>
      </c>
      <c r="J175" s="363" t="s">
        <v>395</v>
      </c>
      <c r="K175" s="136">
        <v>162000</v>
      </c>
      <c r="L175" s="250">
        <v>99750</v>
      </c>
      <c r="M175" s="250"/>
      <c r="N175" s="250">
        <f t="shared" si="108"/>
        <v>310</v>
      </c>
      <c r="O175" s="250">
        <f t="shared" si="87"/>
        <v>50220000</v>
      </c>
      <c r="P175" s="250"/>
      <c r="Q175" s="291">
        <v>99750</v>
      </c>
      <c r="R175" s="291" t="s">
        <v>1246</v>
      </c>
      <c r="S175" s="292"/>
      <c r="T175" s="271"/>
      <c r="U175" s="271"/>
      <c r="V175" s="290"/>
      <c r="W175" s="290"/>
      <c r="X175" s="289">
        <f t="shared" si="92"/>
        <v>0</v>
      </c>
      <c r="Y175" s="290"/>
      <c r="Z175" s="290"/>
      <c r="AA175" s="289">
        <f t="shared" si="93"/>
        <v>0</v>
      </c>
      <c r="AB175" s="290"/>
      <c r="AC175" s="301"/>
      <c r="AD175" s="302">
        <f t="shared" si="94"/>
        <v>0</v>
      </c>
      <c r="AE175" s="305"/>
      <c r="AF175" s="304"/>
      <c r="AG175" s="302">
        <f t="shared" si="95"/>
        <v>0</v>
      </c>
      <c r="AH175" s="305"/>
      <c r="AI175" s="305"/>
      <c r="AJ175" s="302"/>
      <c r="AK175" s="305"/>
      <c r="AL175" s="305"/>
      <c r="AM175" s="302"/>
      <c r="AN175" s="305"/>
      <c r="AO175" s="305"/>
      <c r="AP175" s="302"/>
      <c r="AQ175" s="304"/>
      <c r="AR175" s="305"/>
      <c r="AS175" s="302">
        <f t="shared" si="96"/>
        <v>0</v>
      </c>
      <c r="AT175" s="304"/>
      <c r="AU175" s="305"/>
      <c r="AV175" s="302">
        <f t="shared" si="97"/>
        <v>0</v>
      </c>
      <c r="AW175" s="304"/>
      <c r="AX175" s="304"/>
      <c r="AY175" s="302">
        <f t="shared" si="98"/>
        <v>0</v>
      </c>
      <c r="AZ175" s="305"/>
      <c r="BA175" s="305"/>
      <c r="BB175" s="302">
        <f t="shared" si="99"/>
        <v>0</v>
      </c>
      <c r="BC175" s="305"/>
      <c r="BD175" s="305"/>
      <c r="BE175" s="302">
        <f t="shared" si="100"/>
        <v>0</v>
      </c>
      <c r="BF175" s="304"/>
      <c r="BG175" s="305"/>
      <c r="BH175" s="302">
        <f t="shared" si="101"/>
        <v>0</v>
      </c>
      <c r="BI175" s="305"/>
      <c r="BJ175" s="305"/>
      <c r="BK175" s="302">
        <f t="shared" si="102"/>
        <v>0</v>
      </c>
      <c r="BL175" s="305"/>
      <c r="BM175" s="305"/>
      <c r="BN175" s="302">
        <f t="shared" si="103"/>
        <v>0</v>
      </c>
      <c r="BO175" s="305">
        <v>150</v>
      </c>
      <c r="BP175" s="305">
        <v>150</v>
      </c>
      <c r="BQ175" s="302">
        <f t="shared" si="104"/>
        <v>24300000</v>
      </c>
      <c r="BR175" s="305"/>
      <c r="BS175" s="305"/>
      <c r="BT175" s="302">
        <f t="shared" si="105"/>
        <v>0</v>
      </c>
      <c r="BU175" s="348">
        <v>110</v>
      </c>
      <c r="BV175" s="348">
        <v>110</v>
      </c>
      <c r="BW175" s="302">
        <f t="shared" si="106"/>
        <v>17820000</v>
      </c>
      <c r="BX175" s="305">
        <v>50</v>
      </c>
      <c r="BY175" s="305">
        <v>50</v>
      </c>
      <c r="BZ175" s="302">
        <f t="shared" si="107"/>
        <v>8100000</v>
      </c>
    </row>
    <row r="176" ht="29.25" customHeight="1" spans="1:78">
      <c r="A176" s="223"/>
      <c r="B176" s="223"/>
      <c r="C176" s="354"/>
      <c r="D176" s="227" t="s">
        <v>1247</v>
      </c>
      <c r="E176" s="223"/>
      <c r="F176" s="223"/>
      <c r="G176" s="223"/>
      <c r="H176" s="223"/>
      <c r="I176" s="223"/>
      <c r="J176" s="223"/>
      <c r="K176" s="250"/>
      <c r="L176" s="250"/>
      <c r="M176" s="250"/>
      <c r="N176" s="269"/>
      <c r="O176" s="250"/>
      <c r="P176" s="250"/>
      <c r="Q176" s="291"/>
      <c r="R176" s="419"/>
      <c r="S176" s="271"/>
      <c r="T176" s="271"/>
      <c r="U176" s="271"/>
      <c r="V176" s="290"/>
      <c r="W176" s="290"/>
      <c r="X176" s="289"/>
      <c r="Y176" s="290"/>
      <c r="Z176" s="290"/>
      <c r="AA176" s="289"/>
      <c r="AB176" s="290"/>
      <c r="AC176" s="301"/>
      <c r="AD176" s="302">
        <f t="shared" si="94"/>
        <v>0</v>
      </c>
      <c r="AE176" s="305"/>
      <c r="AF176" s="304"/>
      <c r="AG176" s="302">
        <f t="shared" si="95"/>
        <v>0</v>
      </c>
      <c r="AH176" s="305"/>
      <c r="AI176" s="305"/>
      <c r="AJ176" s="302"/>
      <c r="AK176" s="305"/>
      <c r="AL176" s="305"/>
      <c r="AM176" s="302"/>
      <c r="AN176" s="305"/>
      <c r="AO176" s="305"/>
      <c r="AP176" s="302"/>
      <c r="AQ176" s="304"/>
      <c r="AR176" s="305"/>
      <c r="AS176" s="302">
        <f t="shared" si="96"/>
        <v>0</v>
      </c>
      <c r="AT176" s="304"/>
      <c r="AU176" s="305"/>
      <c r="AV176" s="302">
        <f t="shared" si="97"/>
        <v>0</v>
      </c>
      <c r="AW176" s="304"/>
      <c r="AX176" s="304"/>
      <c r="AY176" s="302">
        <f t="shared" si="98"/>
        <v>0</v>
      </c>
      <c r="AZ176" s="305"/>
      <c r="BA176" s="305"/>
      <c r="BB176" s="302">
        <f t="shared" si="99"/>
        <v>0</v>
      </c>
      <c r="BC176" s="305"/>
      <c r="BD176" s="305"/>
      <c r="BE176" s="302">
        <f t="shared" si="100"/>
        <v>0</v>
      </c>
      <c r="BF176" s="304"/>
      <c r="BG176" s="305"/>
      <c r="BH176" s="302">
        <f t="shared" si="101"/>
        <v>0</v>
      </c>
      <c r="BI176" s="305"/>
      <c r="BJ176" s="305"/>
      <c r="BK176" s="302">
        <f t="shared" si="102"/>
        <v>0</v>
      </c>
      <c r="BL176" s="305"/>
      <c r="BM176" s="305"/>
      <c r="BN176" s="302">
        <f t="shared" si="103"/>
        <v>0</v>
      </c>
      <c r="BO176" s="305"/>
      <c r="BP176" s="305"/>
      <c r="BQ176" s="302">
        <f t="shared" si="104"/>
        <v>0</v>
      </c>
      <c r="BR176" s="305"/>
      <c r="BS176" s="305"/>
      <c r="BT176" s="302">
        <f t="shared" si="105"/>
        <v>0</v>
      </c>
      <c r="BU176" s="305"/>
      <c r="BV176" s="305"/>
      <c r="BW176" s="302">
        <f t="shared" si="106"/>
        <v>0</v>
      </c>
      <c r="BX176" s="305"/>
      <c r="BY176" s="305"/>
      <c r="BZ176" s="302">
        <f t="shared" si="107"/>
        <v>0</v>
      </c>
    </row>
  </sheetData>
  <autoFilter ref="A7:XFD176">
    <extLst/>
  </autoFilter>
  <mergeCells count="15">
    <mergeCell ref="A4:A5"/>
    <mergeCell ref="B4:B5"/>
    <mergeCell ref="C4:C5"/>
    <mergeCell ref="D4:D5"/>
    <mergeCell ref="E4:E5"/>
    <mergeCell ref="F4:F5"/>
    <mergeCell ref="G4:G5"/>
    <mergeCell ref="H4:H5"/>
    <mergeCell ref="I4:I5"/>
    <mergeCell ref="J4:J5"/>
    <mergeCell ref="K4:K5"/>
    <mergeCell ref="L4:L5"/>
    <mergeCell ref="N4:N5"/>
    <mergeCell ref="O4:O5"/>
    <mergeCell ref="P4:P5"/>
  </mergeCells>
  <conditionalFormatting sqref="D8">
    <cfRule type="duplicateValues" dxfId="0" priority="423"/>
  </conditionalFormatting>
  <conditionalFormatting sqref="D11">
    <cfRule type="duplicateValues" dxfId="0" priority="38"/>
  </conditionalFormatting>
  <conditionalFormatting sqref="D13">
    <cfRule type="duplicateValues" dxfId="0" priority="39"/>
  </conditionalFormatting>
  <conditionalFormatting sqref="D14">
    <cfRule type="duplicateValues" dxfId="0" priority="19"/>
  </conditionalFormatting>
  <conditionalFormatting sqref="D23">
    <cfRule type="duplicateValues" dxfId="0" priority="20"/>
  </conditionalFormatting>
  <conditionalFormatting sqref="D25">
    <cfRule type="duplicateValues" dxfId="0" priority="28"/>
  </conditionalFormatting>
  <conditionalFormatting sqref="D34">
    <cfRule type="duplicateValues" dxfId="0" priority="409"/>
  </conditionalFormatting>
  <conditionalFormatting sqref="D39">
    <cfRule type="duplicateValues" dxfId="0" priority="1"/>
    <cfRule type="duplicateValues" dxfId="0" priority="2"/>
    <cfRule type="duplicateValues" dxfId="0" priority="3"/>
  </conditionalFormatting>
  <conditionalFormatting sqref="D41">
    <cfRule type="duplicateValues" dxfId="0" priority="30"/>
  </conditionalFormatting>
  <conditionalFormatting sqref="D43">
    <cfRule type="duplicateValues" dxfId="0" priority="14"/>
    <cfRule type="duplicateValues" dxfId="0" priority="15"/>
  </conditionalFormatting>
  <conditionalFormatting sqref="D45">
    <cfRule type="duplicateValues" dxfId="0" priority="40"/>
  </conditionalFormatting>
  <conditionalFormatting sqref="D49">
    <cfRule type="duplicateValues" dxfId="0" priority="23"/>
  </conditionalFormatting>
  <conditionalFormatting sqref="D50">
    <cfRule type="duplicateValues" dxfId="0" priority="22"/>
  </conditionalFormatting>
  <conditionalFormatting sqref="D52">
    <cfRule type="duplicateValues" dxfId="0" priority="53"/>
  </conditionalFormatting>
  <conditionalFormatting sqref="D53">
    <cfRule type="duplicateValues" dxfId="0" priority="36"/>
  </conditionalFormatting>
  <conditionalFormatting sqref="D54">
    <cfRule type="duplicateValues" dxfId="0" priority="49"/>
  </conditionalFormatting>
  <conditionalFormatting sqref="D71">
    <cfRule type="duplicateValues" dxfId="0" priority="12"/>
  </conditionalFormatting>
  <conditionalFormatting sqref="D111">
    <cfRule type="duplicateValues" dxfId="0" priority="34"/>
  </conditionalFormatting>
  <conditionalFormatting sqref="D139">
    <cfRule type="duplicateValues" dxfId="0" priority="24"/>
  </conditionalFormatting>
  <conditionalFormatting sqref="D150">
    <cfRule type="duplicateValues" dxfId="0" priority="29"/>
  </conditionalFormatting>
  <conditionalFormatting sqref="D153">
    <cfRule type="duplicateValues" dxfId="0" priority="16"/>
    <cfRule type="duplicateValues" dxfId="0" priority="17"/>
  </conditionalFormatting>
  <conditionalFormatting sqref="D15:D16">
    <cfRule type="duplicateValues" dxfId="0" priority="9"/>
    <cfRule type="duplicateValues" dxfId="0" priority="10"/>
  </conditionalFormatting>
  <conditionalFormatting sqref="D20:D21">
    <cfRule type="duplicateValues" dxfId="0" priority="18"/>
  </conditionalFormatting>
  <conditionalFormatting sqref="D35:D36">
    <cfRule type="duplicateValues" dxfId="0" priority="44"/>
  </conditionalFormatting>
  <conditionalFormatting sqref="D133:D134">
    <cfRule type="duplicateValues" dxfId="0" priority="31"/>
  </conditionalFormatting>
  <conditionalFormatting sqref="D176;C128;D168:D169;D161:D165;D154:D159;D114:D116;D33:D38;D132:D141;D118:D127;D66:D67;D72:D75;D78:D112;D44:D63;D1:D14;D17:D31;D145:D152;D40:D42">
    <cfRule type="duplicateValues" dxfId="0" priority="424"/>
  </conditionalFormatting>
  <conditionalFormatting sqref="D145:D1048576;D1:D38;D40:D141">
    <cfRule type="duplicateValues" dxfId="0" priority="8"/>
  </conditionalFormatting>
  <conditionalFormatting sqref="D176;D31;D168;D78:D79;D9">
    <cfRule type="duplicateValues" dxfId="0" priority="389"/>
  </conditionalFormatting>
  <conditionalFormatting sqref="C128;D26;D161:D165;D137;D135;D147:D148;D154:D159;D30;D66:D67;D72:D74;D55:D63;D17:D19;D24;D115:D116;D151:D152;D118:D127;D81:D109">
    <cfRule type="duplicateValues" dxfId="0" priority="371"/>
  </conditionalFormatting>
  <conditionalFormatting sqref="D140:D141;D22;D51">
    <cfRule type="duplicateValues" dxfId="0" priority="121"/>
  </conditionalFormatting>
  <conditionalFormatting sqref="D145;D27:D29">
    <cfRule type="duplicateValues" dxfId="0" priority="78"/>
  </conditionalFormatting>
  <conditionalFormatting sqref="D40;D33">
    <cfRule type="duplicateValues" dxfId="0" priority="27"/>
  </conditionalFormatting>
  <conditionalFormatting sqref="D146;D37:D38">
    <cfRule type="duplicateValues" dxfId="0" priority="52"/>
  </conditionalFormatting>
  <conditionalFormatting sqref="D149;D42">
    <cfRule type="duplicateValues" dxfId="0" priority="42"/>
  </conditionalFormatting>
  <conditionalFormatting sqref="D132;D44">
    <cfRule type="duplicateValues" dxfId="0" priority="32"/>
  </conditionalFormatting>
  <conditionalFormatting sqref="D138;D46:D47">
    <cfRule type="duplicateValues" dxfId="0" priority="85"/>
  </conditionalFormatting>
  <conditionalFormatting sqref="D136;D48">
    <cfRule type="duplicateValues" dxfId="0" priority="46"/>
  </conditionalFormatting>
  <conditionalFormatting sqref="D76;D68:D69;D170:D173;D130">
    <cfRule type="duplicateValues" dxfId="0" priority="13"/>
  </conditionalFormatting>
  <conditionalFormatting sqref="D76;D170:D172;D130;D68:D69">
    <cfRule type="duplicateValues" dxfId="0" priority="55"/>
  </conditionalFormatting>
  <conditionalFormatting sqref="D71;C70">
    <cfRule type="duplicateValues" dxfId="0" priority="11"/>
  </conditionalFormatting>
  <conditionalFormatting sqref="D75;D169">
    <cfRule type="duplicateValues" dxfId="0" priority="37"/>
  </conditionalFormatting>
  <conditionalFormatting sqref="D110;D80">
    <cfRule type="duplicateValues" dxfId="0" priority="35"/>
  </conditionalFormatting>
  <conditionalFormatting sqref="D112;D114">
    <cfRule type="duplicateValues" dxfId="0" priority="33"/>
  </conditionalFormatting>
  <printOptions horizontalCentered="1"/>
  <pageMargins left="0" right="0" top="0" bottom="0" header="0" footer="0"/>
  <pageSetup paperSize="8" scale="86" orientation="landscape"/>
  <headerFooter/>
  <rowBreaks count="2" manualBreakCount="2">
    <brk id="84" max="16383" man="1"/>
    <brk id="103" max="16376" man="1"/>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K6"/>
  <sheetViews>
    <sheetView topLeftCell="A4" workbookViewId="0">
      <selection activeCell="A1" sqref="$A1:$XFD6"/>
    </sheetView>
  </sheetViews>
  <sheetFormatPr defaultColWidth="9" defaultRowHeight="15.75" outlineLevelRow="5"/>
  <sheetData>
    <row r="1" s="102" customFormat="1" ht="20.25" customHeight="1" spans="1:89">
      <c r="A1" s="103" t="s">
        <v>1248</v>
      </c>
      <c r="B1" s="104"/>
      <c r="C1" s="105"/>
      <c r="D1" s="106"/>
      <c r="E1" s="107"/>
      <c r="F1" s="106"/>
      <c r="G1" s="106"/>
      <c r="H1" s="106"/>
      <c r="I1" s="106"/>
      <c r="J1" s="106"/>
      <c r="K1" s="106"/>
      <c r="L1" s="106"/>
      <c r="M1" s="106"/>
      <c r="N1" s="106"/>
      <c r="O1" s="106"/>
      <c r="P1" s="120"/>
      <c r="Q1" s="123"/>
      <c r="R1" s="123"/>
      <c r="S1" s="123"/>
      <c r="T1" s="124"/>
      <c r="U1" s="125" t="s">
        <v>576</v>
      </c>
      <c r="V1" s="125"/>
      <c r="W1" s="126"/>
      <c r="X1" s="48" t="s">
        <v>577</v>
      </c>
      <c r="Y1" s="48"/>
      <c r="Z1" s="126"/>
      <c r="AA1" s="135" t="s">
        <v>578</v>
      </c>
      <c r="AB1" s="135"/>
      <c r="AC1" s="126"/>
      <c r="AD1" s="125" t="s">
        <v>579</v>
      </c>
      <c r="AE1" s="125"/>
      <c r="AF1" s="126"/>
      <c r="AG1" s="135" t="s">
        <v>580</v>
      </c>
      <c r="AH1" s="145"/>
      <c r="AI1" s="126"/>
      <c r="AJ1" s="146" t="s">
        <v>581</v>
      </c>
      <c r="AK1" s="147"/>
      <c r="AL1" s="126"/>
      <c r="AM1" s="125" t="s">
        <v>582</v>
      </c>
      <c r="AN1" s="125"/>
      <c r="AO1" s="126"/>
      <c r="AP1" s="135" t="s">
        <v>583</v>
      </c>
      <c r="AQ1" s="135"/>
      <c r="AR1" s="126"/>
      <c r="AS1" s="125" t="s">
        <v>584</v>
      </c>
      <c r="AT1" s="125"/>
      <c r="AU1" s="126"/>
      <c r="AV1" s="125" t="s">
        <v>585</v>
      </c>
      <c r="AW1" s="161"/>
      <c r="AX1" s="126"/>
      <c r="AY1" s="125" t="s">
        <v>586</v>
      </c>
      <c r="AZ1" s="125"/>
      <c r="BA1" s="126"/>
      <c r="BB1" s="162" t="s">
        <v>587</v>
      </c>
      <c r="BC1" s="162"/>
      <c r="BD1" s="126"/>
      <c r="BE1" s="125" t="s">
        <v>588</v>
      </c>
      <c r="BF1" s="135"/>
      <c r="BG1" s="126"/>
      <c r="BH1" s="145" t="s">
        <v>589</v>
      </c>
      <c r="BI1" s="145"/>
      <c r="BJ1" s="126"/>
      <c r="BK1" s="171" t="s">
        <v>590</v>
      </c>
      <c r="BL1" s="171"/>
      <c r="BM1" s="126"/>
      <c r="BN1" s="125" t="s">
        <v>591</v>
      </c>
      <c r="BO1" s="135"/>
      <c r="BP1" s="126"/>
      <c r="BQ1" s="171" t="s">
        <v>592</v>
      </c>
      <c r="BR1" s="162"/>
      <c r="BS1" s="126"/>
      <c r="BT1" s="182" t="s">
        <v>593</v>
      </c>
      <c r="BU1" s="182"/>
      <c r="BV1" s="126"/>
      <c r="BW1" s="135" t="s">
        <v>594</v>
      </c>
      <c r="BX1" s="135"/>
      <c r="BY1" s="124"/>
      <c r="BZ1" s="188"/>
      <c r="CA1" s="188"/>
      <c r="CB1" s="188"/>
      <c r="CC1" s="188"/>
      <c r="CD1" s="188"/>
      <c r="CE1" s="188"/>
      <c r="CF1" s="188"/>
      <c r="CG1" s="188"/>
      <c r="CH1" s="188"/>
      <c r="CI1" s="188"/>
      <c r="CJ1" s="188"/>
      <c r="CK1" s="188"/>
    </row>
    <row r="2" s="102" customFormat="1" ht="112.5" spans="1:89">
      <c r="A2" s="108" t="s">
        <v>1249</v>
      </c>
      <c r="B2" s="109"/>
      <c r="C2" s="110"/>
      <c r="D2" s="111"/>
      <c r="E2" s="112"/>
      <c r="F2" s="111"/>
      <c r="G2" s="111"/>
      <c r="H2" s="111"/>
      <c r="I2" s="111"/>
      <c r="J2" s="111"/>
      <c r="K2" s="111"/>
      <c r="L2" s="111"/>
      <c r="M2" s="111"/>
      <c r="N2" s="111"/>
      <c r="O2" s="111"/>
      <c r="P2" s="120"/>
      <c r="Q2" s="123"/>
      <c r="R2" s="123"/>
      <c r="S2" s="123"/>
      <c r="T2" s="124"/>
      <c r="U2" s="127" t="s">
        <v>596</v>
      </c>
      <c r="V2" s="127"/>
      <c r="W2" s="98">
        <f>SUM(W10:W993)</f>
        <v>0</v>
      </c>
      <c r="X2" s="127" t="s">
        <v>597</v>
      </c>
      <c r="Y2" s="136"/>
      <c r="Z2" s="98">
        <f>SUM(Z10:Z993)</f>
        <v>0</v>
      </c>
      <c r="AA2" s="127" t="s">
        <v>598</v>
      </c>
      <c r="AB2" s="136"/>
      <c r="AC2" s="98">
        <f>SUM(AC10:AC993)</f>
        <v>0</v>
      </c>
      <c r="AD2" s="127" t="s">
        <v>599</v>
      </c>
      <c r="AE2" s="127"/>
      <c r="AF2" s="98">
        <f>SUM(AF10:AF993)</f>
        <v>0</v>
      </c>
      <c r="AG2" s="127" t="s">
        <v>600</v>
      </c>
      <c r="AH2" s="148"/>
      <c r="AI2" s="98">
        <f>SUM(AI10:AI993)</f>
        <v>0</v>
      </c>
      <c r="AJ2" s="127" t="s">
        <v>601</v>
      </c>
      <c r="AK2" s="149"/>
      <c r="AL2" s="98">
        <f>SUM(AL10:AL993)</f>
        <v>0</v>
      </c>
      <c r="AM2" s="127" t="s">
        <v>602</v>
      </c>
      <c r="AN2" s="125"/>
      <c r="AO2" s="98">
        <f>SUM(AO10:AO993)</f>
        <v>0</v>
      </c>
      <c r="AP2" s="127" t="s">
        <v>603</v>
      </c>
      <c r="AQ2" s="135"/>
      <c r="AR2" s="98">
        <f>SUM(AR10:AR993)</f>
        <v>0</v>
      </c>
      <c r="AS2" s="127" t="s">
        <v>604</v>
      </c>
      <c r="AT2" s="136"/>
      <c r="AU2" s="98">
        <f>SUM(AU10:AU993)</f>
        <v>0</v>
      </c>
      <c r="AV2" s="127" t="s">
        <v>605</v>
      </c>
      <c r="AW2" s="136"/>
      <c r="AX2" s="98">
        <f>SUM(AX10:AX993)</f>
        <v>0</v>
      </c>
      <c r="AY2" s="163" t="s">
        <v>606</v>
      </c>
      <c r="AZ2" s="164"/>
      <c r="BA2" s="98">
        <f>SUM(BA10:BA993)</f>
        <v>0</v>
      </c>
      <c r="BB2" s="162" t="s">
        <v>607</v>
      </c>
      <c r="BC2" s="164"/>
      <c r="BD2" s="98">
        <f>SUM(BD10:BD993)</f>
        <v>0</v>
      </c>
      <c r="BE2" s="127" t="s">
        <v>608</v>
      </c>
      <c r="BF2" s="127"/>
      <c r="BG2" s="98">
        <f>SUM(BG10:BG993)</f>
        <v>0</v>
      </c>
      <c r="BH2" s="127" t="s">
        <v>609</v>
      </c>
      <c r="BI2" s="148"/>
      <c r="BJ2" s="98">
        <f>SUM(BJ10:BJ993)</f>
        <v>0</v>
      </c>
      <c r="BK2" s="171" t="s">
        <v>610</v>
      </c>
      <c r="BL2" s="172"/>
      <c r="BM2" s="98">
        <f>SUM(BM10:BM993)</f>
        <v>0</v>
      </c>
      <c r="BN2" s="127" t="s">
        <v>611</v>
      </c>
      <c r="BO2" s="136"/>
      <c r="BP2" s="98">
        <f>SUM(BP10:BP993)</f>
        <v>0</v>
      </c>
      <c r="BQ2" s="171" t="s">
        <v>612</v>
      </c>
      <c r="BR2" s="164"/>
      <c r="BS2" s="98">
        <f>SUM(BS10:BS993)</f>
        <v>0</v>
      </c>
      <c r="BT2" s="182" t="s">
        <v>613</v>
      </c>
      <c r="BU2" s="189"/>
      <c r="BV2" s="98">
        <f>SUM(BV10:BV993)</f>
        <v>0</v>
      </c>
      <c r="BW2" s="127" t="s">
        <v>614</v>
      </c>
      <c r="BX2" s="127"/>
      <c r="BY2" s="98">
        <f>SUM(BY10:BY993)</f>
        <v>0</v>
      </c>
      <c r="BZ2" s="190"/>
      <c r="CA2" s="191"/>
      <c r="CB2" s="191"/>
      <c r="CC2" s="192"/>
      <c r="CD2" s="190"/>
      <c r="CE2" s="191"/>
      <c r="CF2" s="191"/>
      <c r="CG2" s="192"/>
      <c r="CH2" s="190"/>
      <c r="CI2" s="191"/>
      <c r="CJ2" s="188"/>
      <c r="CK2" s="188"/>
    </row>
    <row r="3" s="102" customFormat="1" ht="27" customHeight="1" spans="1:89">
      <c r="A3" s="113"/>
      <c r="B3" s="114"/>
      <c r="C3" s="115"/>
      <c r="D3" s="116"/>
      <c r="E3" s="117"/>
      <c r="F3" s="116"/>
      <c r="G3" s="116"/>
      <c r="H3" s="116"/>
      <c r="I3" s="116"/>
      <c r="J3" s="116"/>
      <c r="K3" s="116"/>
      <c r="L3" s="116"/>
      <c r="M3" s="116"/>
      <c r="N3" s="116"/>
      <c r="O3" s="116"/>
      <c r="P3" s="120" t="s">
        <v>1250</v>
      </c>
      <c r="Q3" s="120"/>
      <c r="R3" s="120"/>
      <c r="S3" s="120"/>
      <c r="T3" s="124"/>
      <c r="U3" s="116"/>
      <c r="V3" s="116"/>
      <c r="W3" s="124"/>
      <c r="X3" s="128"/>
      <c r="Y3" s="128"/>
      <c r="Z3" s="124"/>
      <c r="AA3" s="137"/>
      <c r="AB3" s="137"/>
      <c r="AC3" s="138"/>
      <c r="AD3" s="116"/>
      <c r="AE3" s="116"/>
      <c r="AF3" s="124"/>
      <c r="AG3" s="150"/>
      <c r="AH3" s="150"/>
      <c r="AI3" s="124"/>
      <c r="AJ3" s="151"/>
      <c r="AK3" s="152"/>
      <c r="AL3" s="124"/>
      <c r="AM3" s="136"/>
      <c r="AN3" s="153"/>
      <c r="AO3" s="124"/>
      <c r="AP3" s="154"/>
      <c r="AQ3" s="154"/>
      <c r="AR3" s="124"/>
      <c r="AS3" s="155"/>
      <c r="AT3" s="155"/>
      <c r="AU3" s="124"/>
      <c r="AV3" s="156"/>
      <c r="AW3" s="156"/>
      <c r="AX3" s="124"/>
      <c r="AY3" s="165"/>
      <c r="AZ3" s="165"/>
      <c r="BA3" s="124"/>
      <c r="BB3" s="166"/>
      <c r="BC3" s="166"/>
      <c r="BD3" s="124"/>
      <c r="BE3" s="173"/>
      <c r="BF3" s="174"/>
      <c r="BG3" s="124"/>
      <c r="BH3" s="175"/>
      <c r="BI3" s="175"/>
      <c r="BJ3" s="124"/>
      <c r="BK3" s="176"/>
      <c r="BL3" s="176"/>
      <c r="BM3" s="124"/>
      <c r="BN3" s="183"/>
      <c r="BO3" s="183"/>
      <c r="BP3" s="124"/>
      <c r="BQ3" s="184"/>
      <c r="BR3" s="185"/>
      <c r="BS3" s="124"/>
      <c r="BT3" s="186"/>
      <c r="BU3" s="186"/>
      <c r="BV3" s="124"/>
      <c r="BW3" s="50"/>
      <c r="BX3" s="50"/>
      <c r="BY3" s="124"/>
      <c r="BZ3" s="188"/>
      <c r="CA3" s="188"/>
      <c r="CB3" s="188"/>
      <c r="CC3" s="188"/>
      <c r="CD3" s="188"/>
      <c r="CE3" s="188"/>
      <c r="CF3" s="188"/>
      <c r="CG3" s="188"/>
      <c r="CH3" s="188"/>
      <c r="CI3" s="188"/>
      <c r="CJ3" s="188"/>
      <c r="CK3" s="188"/>
    </row>
    <row r="4" s="102" customFormat="1" ht="120.75" customHeight="1" spans="1:89">
      <c r="A4" s="118" t="s">
        <v>1</v>
      </c>
      <c r="B4" s="118" t="s">
        <v>615</v>
      </c>
      <c r="C4" s="118" t="s">
        <v>2</v>
      </c>
      <c r="D4" s="118" t="s">
        <v>3</v>
      </c>
      <c r="E4" s="118" t="s">
        <v>4</v>
      </c>
      <c r="F4" s="118" t="s">
        <v>5</v>
      </c>
      <c r="G4" s="118" t="s">
        <v>6</v>
      </c>
      <c r="H4" s="118" t="s">
        <v>7</v>
      </c>
      <c r="I4" s="118" t="s">
        <v>8</v>
      </c>
      <c r="J4" s="118" t="s">
        <v>9</v>
      </c>
      <c r="K4" s="118" t="s">
        <v>10</v>
      </c>
      <c r="L4" s="118" t="s">
        <v>1251</v>
      </c>
      <c r="M4" s="118" t="s">
        <v>617</v>
      </c>
      <c r="N4" s="118" t="s">
        <v>1252</v>
      </c>
      <c r="O4" s="118" t="s">
        <v>619</v>
      </c>
      <c r="P4" s="121" t="s">
        <v>620</v>
      </c>
      <c r="Q4" s="129" t="s">
        <v>621</v>
      </c>
      <c r="R4" s="129" t="s">
        <v>622</v>
      </c>
      <c r="S4" s="129" t="s">
        <v>621</v>
      </c>
      <c r="T4" s="124"/>
      <c r="U4" s="130"/>
      <c r="V4" s="130"/>
      <c r="W4" s="131"/>
      <c r="X4" s="132" t="s">
        <v>1251</v>
      </c>
      <c r="Y4" s="132" t="s">
        <v>617</v>
      </c>
      <c r="Z4" s="131"/>
      <c r="AA4" s="139" t="s">
        <v>1251</v>
      </c>
      <c r="AB4" s="139" t="s">
        <v>617</v>
      </c>
      <c r="AC4" s="140"/>
      <c r="AD4" s="132" t="s">
        <v>1251</v>
      </c>
      <c r="AE4" s="132" t="s">
        <v>617</v>
      </c>
      <c r="AF4" s="131"/>
      <c r="AG4" s="132" t="s">
        <v>1251</v>
      </c>
      <c r="AH4" s="132" t="s">
        <v>617</v>
      </c>
      <c r="AI4" s="131"/>
      <c r="AJ4" s="132" t="s">
        <v>1251</v>
      </c>
      <c r="AK4" s="132" t="s">
        <v>617</v>
      </c>
      <c r="AL4" s="131"/>
      <c r="AM4" s="132" t="s">
        <v>1251</v>
      </c>
      <c r="AN4" s="132" t="s">
        <v>617</v>
      </c>
      <c r="AO4" s="131"/>
      <c r="AP4" s="132" t="s">
        <v>1251</v>
      </c>
      <c r="AQ4" s="132" t="s">
        <v>617</v>
      </c>
      <c r="AR4" s="131"/>
      <c r="AS4" s="157" t="s">
        <v>1253</v>
      </c>
      <c r="AT4" s="157" t="s">
        <v>1254</v>
      </c>
      <c r="AU4" s="131"/>
      <c r="AV4" s="158" t="s">
        <v>1251</v>
      </c>
      <c r="AW4" s="158" t="s">
        <v>617</v>
      </c>
      <c r="AX4" s="131"/>
      <c r="AY4" s="167" t="s">
        <v>1251</v>
      </c>
      <c r="AZ4" s="167" t="s">
        <v>617</v>
      </c>
      <c r="BA4" s="131"/>
      <c r="BB4" s="168" t="s">
        <v>1251</v>
      </c>
      <c r="BC4" s="168" t="s">
        <v>617</v>
      </c>
      <c r="BD4" s="131"/>
      <c r="BE4" s="177" t="s">
        <v>1251</v>
      </c>
      <c r="BF4" s="178" t="s">
        <v>617</v>
      </c>
      <c r="BG4" s="131"/>
      <c r="BH4" s="132" t="s">
        <v>1251</v>
      </c>
      <c r="BI4" s="178" t="s">
        <v>617</v>
      </c>
      <c r="BJ4" s="131"/>
      <c r="BK4" s="132" t="s">
        <v>1251</v>
      </c>
      <c r="BL4" s="132" t="s">
        <v>617</v>
      </c>
      <c r="BM4" s="131"/>
      <c r="BN4" s="177" t="s">
        <v>1251</v>
      </c>
      <c r="BO4" s="187" t="s">
        <v>617</v>
      </c>
      <c r="BP4" s="131"/>
      <c r="BQ4" s="132" t="s">
        <v>1251</v>
      </c>
      <c r="BR4" s="132" t="s">
        <v>617</v>
      </c>
      <c r="BS4" s="131"/>
      <c r="BT4" s="132" t="s">
        <v>1251</v>
      </c>
      <c r="BU4" s="132" t="s">
        <v>617</v>
      </c>
      <c r="BV4" s="131"/>
      <c r="BW4" s="132" t="s">
        <v>1251</v>
      </c>
      <c r="BX4" s="132" t="s">
        <v>617</v>
      </c>
      <c r="BY4" s="124"/>
      <c r="BZ4" s="188"/>
      <c r="CA4" s="188"/>
      <c r="CB4" s="188"/>
      <c r="CC4" s="188"/>
      <c r="CD4" s="188"/>
      <c r="CE4" s="188"/>
      <c r="CF4" s="188"/>
      <c r="CG4" s="188"/>
      <c r="CH4" s="188"/>
      <c r="CI4" s="188"/>
      <c r="CJ4" s="188"/>
      <c r="CK4" s="188"/>
    </row>
    <row r="5" s="102" customFormat="1" ht="56.25" spans="1:89">
      <c r="A5" s="118"/>
      <c r="B5" s="118"/>
      <c r="C5" s="118"/>
      <c r="D5" s="118"/>
      <c r="E5" s="118"/>
      <c r="F5" s="118"/>
      <c r="G5" s="118"/>
      <c r="H5" s="118"/>
      <c r="I5" s="118"/>
      <c r="J5" s="118"/>
      <c r="K5" s="118"/>
      <c r="L5" s="118" t="s">
        <v>1255</v>
      </c>
      <c r="M5" s="118" t="s">
        <v>1255</v>
      </c>
      <c r="N5" s="118"/>
      <c r="O5" s="118"/>
      <c r="P5" s="121"/>
      <c r="Q5" s="129"/>
      <c r="R5" s="129"/>
      <c r="S5" s="129"/>
      <c r="T5" s="124"/>
      <c r="U5" s="130"/>
      <c r="V5" s="130"/>
      <c r="W5" s="131"/>
      <c r="X5" s="132" t="s">
        <v>1255</v>
      </c>
      <c r="Y5" s="132" t="s">
        <v>1255</v>
      </c>
      <c r="Z5" s="131"/>
      <c r="AA5" s="139" t="s">
        <v>1255</v>
      </c>
      <c r="AB5" s="139" t="s">
        <v>1255</v>
      </c>
      <c r="AC5" s="140"/>
      <c r="AD5" s="132" t="s">
        <v>1255</v>
      </c>
      <c r="AE5" s="132" t="s">
        <v>1255</v>
      </c>
      <c r="AF5" s="131"/>
      <c r="AG5" s="132" t="s">
        <v>1255</v>
      </c>
      <c r="AH5" s="132" t="s">
        <v>1255</v>
      </c>
      <c r="AI5" s="131"/>
      <c r="AJ5" s="132" t="s">
        <v>1255</v>
      </c>
      <c r="AK5" s="132" t="s">
        <v>1255</v>
      </c>
      <c r="AL5" s="131"/>
      <c r="AM5" s="132" t="s">
        <v>1255</v>
      </c>
      <c r="AN5" s="132" t="s">
        <v>1255</v>
      </c>
      <c r="AO5" s="131"/>
      <c r="AP5" s="132" t="s">
        <v>1255</v>
      </c>
      <c r="AQ5" s="132" t="s">
        <v>1255</v>
      </c>
      <c r="AR5" s="131"/>
      <c r="AS5" s="132" t="s">
        <v>1255</v>
      </c>
      <c r="AT5" s="132" t="s">
        <v>1255</v>
      </c>
      <c r="AU5" s="131"/>
      <c r="AV5" s="158" t="s">
        <v>1255</v>
      </c>
      <c r="AW5" s="158" t="s">
        <v>1255</v>
      </c>
      <c r="AX5" s="131"/>
      <c r="AY5" s="167" t="s">
        <v>1255</v>
      </c>
      <c r="AZ5" s="167" t="s">
        <v>1255</v>
      </c>
      <c r="BA5" s="131"/>
      <c r="BB5" s="168" t="s">
        <v>1255</v>
      </c>
      <c r="BC5" s="168" t="s">
        <v>1255</v>
      </c>
      <c r="BD5" s="131"/>
      <c r="BE5" s="177" t="s">
        <v>1255</v>
      </c>
      <c r="BF5" s="178" t="s">
        <v>1255</v>
      </c>
      <c r="BG5" s="131"/>
      <c r="BH5" s="132" t="s">
        <v>1255</v>
      </c>
      <c r="BI5" s="178" t="s">
        <v>1255</v>
      </c>
      <c r="BJ5" s="131"/>
      <c r="BK5" s="132" t="s">
        <v>1255</v>
      </c>
      <c r="BL5" s="132" t="s">
        <v>1255</v>
      </c>
      <c r="BM5" s="131"/>
      <c r="BN5" s="177" t="s">
        <v>1255</v>
      </c>
      <c r="BO5" s="177"/>
      <c r="BP5" s="131"/>
      <c r="BQ5" s="132" t="s">
        <v>1255</v>
      </c>
      <c r="BR5" s="132" t="s">
        <v>1255</v>
      </c>
      <c r="BS5" s="131"/>
      <c r="BT5" s="132" t="s">
        <v>1255</v>
      </c>
      <c r="BU5" s="132" t="s">
        <v>1255</v>
      </c>
      <c r="BV5" s="131"/>
      <c r="BW5" s="132" t="s">
        <v>1255</v>
      </c>
      <c r="BX5" s="132" t="s">
        <v>1255</v>
      </c>
      <c r="BY5" s="124"/>
      <c r="BZ5" s="188"/>
      <c r="CA5" s="188"/>
      <c r="CB5" s="188"/>
      <c r="CC5" s="188"/>
      <c r="CD5" s="188"/>
      <c r="CE5" s="188"/>
      <c r="CF5" s="188"/>
      <c r="CG5" s="188"/>
      <c r="CH5" s="188"/>
      <c r="CI5" s="188"/>
      <c r="CJ5" s="188"/>
      <c r="CK5" s="188"/>
    </row>
    <row r="6" s="102" customFormat="1" ht="22.5" customHeight="1" spans="1:89">
      <c r="A6" s="119">
        <v>1</v>
      </c>
      <c r="B6" s="119"/>
      <c r="C6" s="48">
        <v>2</v>
      </c>
      <c r="D6" s="119">
        <v>3</v>
      </c>
      <c r="E6" s="119">
        <v>4</v>
      </c>
      <c r="F6" s="48">
        <v>5</v>
      </c>
      <c r="G6" s="119">
        <v>6</v>
      </c>
      <c r="H6" s="119">
        <v>7</v>
      </c>
      <c r="I6" s="119">
        <v>8</v>
      </c>
      <c r="J6" s="119">
        <v>9</v>
      </c>
      <c r="K6" s="119">
        <v>10</v>
      </c>
      <c r="L6" s="119">
        <v>11</v>
      </c>
      <c r="M6" s="119">
        <v>12</v>
      </c>
      <c r="N6" s="119">
        <v>13</v>
      </c>
      <c r="O6" s="119">
        <v>14</v>
      </c>
      <c r="P6" s="122"/>
      <c r="Q6" s="133"/>
      <c r="R6" s="133"/>
      <c r="S6" s="133"/>
      <c r="T6" s="124"/>
      <c r="U6" s="130"/>
      <c r="V6" s="130"/>
      <c r="W6" s="131"/>
      <c r="X6" s="134">
        <v>11</v>
      </c>
      <c r="Y6" s="134">
        <v>12</v>
      </c>
      <c r="Z6" s="131"/>
      <c r="AA6" s="141">
        <v>11</v>
      </c>
      <c r="AB6" s="142">
        <v>12</v>
      </c>
      <c r="AC6" s="143"/>
      <c r="AD6" s="144">
        <v>11</v>
      </c>
      <c r="AE6" s="144">
        <v>12</v>
      </c>
      <c r="AF6" s="131"/>
      <c r="AG6" s="136">
        <v>11</v>
      </c>
      <c r="AH6" s="144">
        <v>12</v>
      </c>
      <c r="AI6" s="131"/>
      <c r="AJ6" s="144">
        <v>11</v>
      </c>
      <c r="AK6" s="144">
        <v>12</v>
      </c>
      <c r="AL6" s="131"/>
      <c r="AM6" s="144">
        <v>11</v>
      </c>
      <c r="AN6" s="144">
        <v>12</v>
      </c>
      <c r="AO6" s="131"/>
      <c r="AP6" s="144">
        <v>11</v>
      </c>
      <c r="AQ6" s="144">
        <v>12</v>
      </c>
      <c r="AR6" s="131"/>
      <c r="AS6" s="159">
        <v>11</v>
      </c>
      <c r="AT6" s="159">
        <v>12</v>
      </c>
      <c r="AU6" s="131"/>
      <c r="AV6" s="160">
        <v>11</v>
      </c>
      <c r="AW6" s="160">
        <v>11</v>
      </c>
      <c r="AX6" s="131"/>
      <c r="AY6" s="169">
        <v>11</v>
      </c>
      <c r="AZ6" s="169">
        <v>12</v>
      </c>
      <c r="BA6" s="131"/>
      <c r="BB6" s="170">
        <v>11</v>
      </c>
      <c r="BC6" s="170">
        <v>12</v>
      </c>
      <c r="BD6" s="131"/>
      <c r="BE6" s="179">
        <v>11</v>
      </c>
      <c r="BF6" s="180">
        <v>12</v>
      </c>
      <c r="BG6" s="131"/>
      <c r="BH6" s="134">
        <v>11</v>
      </c>
      <c r="BI6" s="181">
        <v>12</v>
      </c>
      <c r="BJ6" s="131"/>
      <c r="BK6" s="144">
        <v>11</v>
      </c>
      <c r="BL6" s="144">
        <v>12</v>
      </c>
      <c r="BM6" s="131"/>
      <c r="BN6" s="179">
        <v>11</v>
      </c>
      <c r="BO6" s="179">
        <v>12</v>
      </c>
      <c r="BP6" s="131"/>
      <c r="BQ6" s="144">
        <v>11</v>
      </c>
      <c r="BR6" s="144">
        <v>12</v>
      </c>
      <c r="BS6" s="131"/>
      <c r="BT6" s="144">
        <v>11</v>
      </c>
      <c r="BU6" s="144">
        <v>12</v>
      </c>
      <c r="BV6" s="131"/>
      <c r="BW6" s="144">
        <v>11</v>
      </c>
      <c r="BX6" s="144">
        <v>12</v>
      </c>
      <c r="BY6" s="124"/>
      <c r="BZ6" s="188"/>
      <c r="CA6" s="188"/>
      <c r="CB6" s="188"/>
      <c r="CC6" s="188"/>
      <c r="CD6" s="188"/>
      <c r="CE6" s="188"/>
      <c r="CF6" s="188"/>
      <c r="CG6" s="188"/>
      <c r="CH6" s="188"/>
      <c r="CI6" s="188"/>
      <c r="CJ6" s="188"/>
      <c r="CK6" s="188"/>
    </row>
  </sheetData>
  <mergeCells count="1">
    <mergeCell ref="P3:S3"/>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Q37"/>
  <sheetViews>
    <sheetView zoomScale="70" zoomScaleNormal="70" topLeftCell="C1" workbookViewId="0">
      <selection activeCell="A1" sqref="$A1:$XFD6"/>
    </sheetView>
  </sheetViews>
  <sheetFormatPr defaultColWidth="9" defaultRowHeight="15.75"/>
  <cols>
    <col min="1" max="1" width="9" style="6"/>
    <col min="2" max="2" width="11.375" style="6" customWidth="1"/>
    <col min="3" max="3" width="33.25" style="6" customWidth="1"/>
    <col min="4" max="4" width="50.5" style="7" customWidth="1"/>
    <col min="5" max="5" width="24.375" style="6" customWidth="1"/>
    <col min="6" max="9" width="9" style="6"/>
    <col min="10" max="10" width="12.25" style="6" customWidth="1"/>
    <col min="11" max="11" width="14.125" style="6" customWidth="1"/>
    <col min="12" max="12" width="17.375" style="6" customWidth="1"/>
    <col min="13" max="13" width="18.5" style="6" customWidth="1"/>
    <col min="14" max="14" width="9" style="6"/>
    <col min="15" max="15" width="10.125" style="6" customWidth="1"/>
    <col min="16" max="16384" width="9" style="6"/>
  </cols>
  <sheetData>
    <row r="1" ht="18.75" spans="1:5">
      <c r="A1" s="8" t="s">
        <v>575</v>
      </c>
      <c r="B1" s="8"/>
      <c r="C1" s="8"/>
      <c r="D1" s="9"/>
      <c r="E1" s="8"/>
    </row>
    <row r="2" spans="1:15">
      <c r="A2" s="10" t="s">
        <v>595</v>
      </c>
      <c r="B2" s="10"/>
      <c r="C2" s="10"/>
      <c r="D2" s="11"/>
      <c r="E2" s="10"/>
      <c r="F2" s="12"/>
      <c r="G2" s="12"/>
      <c r="H2" s="12"/>
      <c r="I2" s="12"/>
      <c r="J2" s="12"/>
      <c r="K2" s="12"/>
      <c r="L2" s="12"/>
      <c r="M2" s="12"/>
      <c r="N2" s="12"/>
      <c r="O2" s="12"/>
    </row>
    <row r="4" s="1" customFormat="1" ht="69" customHeight="1" spans="1:15">
      <c r="A4" s="13" t="s">
        <v>1</v>
      </c>
      <c r="B4" s="14" t="s">
        <v>2</v>
      </c>
      <c r="C4" s="13" t="s">
        <v>3</v>
      </c>
      <c r="D4" s="15" t="s">
        <v>4</v>
      </c>
      <c r="E4" s="13" t="s">
        <v>5</v>
      </c>
      <c r="F4" s="13" t="s">
        <v>6</v>
      </c>
      <c r="G4" s="13" t="s">
        <v>7</v>
      </c>
      <c r="H4" s="13" t="s">
        <v>8</v>
      </c>
      <c r="I4" s="13" t="s">
        <v>9</v>
      </c>
      <c r="J4" s="13" t="s">
        <v>10</v>
      </c>
      <c r="K4" s="67" t="s">
        <v>1251</v>
      </c>
      <c r="L4" s="67" t="s">
        <v>617</v>
      </c>
      <c r="M4" s="67" t="s">
        <v>618</v>
      </c>
      <c r="N4" s="13" t="s">
        <v>1252</v>
      </c>
      <c r="O4" s="13" t="s">
        <v>619</v>
      </c>
    </row>
    <row r="5" s="1" customFormat="1" ht="57" customHeight="1" spans="1:15">
      <c r="A5" s="13"/>
      <c r="B5" s="14"/>
      <c r="C5" s="13"/>
      <c r="D5" s="15"/>
      <c r="E5" s="13"/>
      <c r="F5" s="13"/>
      <c r="G5" s="13"/>
      <c r="H5" s="13"/>
      <c r="I5" s="13"/>
      <c r="J5" s="13"/>
      <c r="K5" s="13" t="s">
        <v>1255</v>
      </c>
      <c r="L5" s="13" t="s">
        <v>1255</v>
      </c>
      <c r="M5" s="13"/>
      <c r="N5" s="13"/>
      <c r="O5" s="13"/>
    </row>
    <row r="6" ht="16.5" spans="1:15">
      <c r="A6" s="16">
        <v>1</v>
      </c>
      <c r="B6" s="16"/>
      <c r="C6" s="16">
        <v>3</v>
      </c>
      <c r="D6" s="17">
        <v>4</v>
      </c>
      <c r="E6" s="16">
        <v>5</v>
      </c>
      <c r="F6" s="16">
        <v>6</v>
      </c>
      <c r="G6" s="16">
        <v>7</v>
      </c>
      <c r="H6" s="16">
        <v>8</v>
      </c>
      <c r="I6" s="16">
        <v>9</v>
      </c>
      <c r="J6" s="16">
        <v>10</v>
      </c>
      <c r="K6" s="16">
        <v>11</v>
      </c>
      <c r="L6" s="16">
        <v>12</v>
      </c>
      <c r="M6" s="16"/>
      <c r="N6" s="16">
        <v>13</v>
      </c>
      <c r="O6" s="16">
        <v>14</v>
      </c>
    </row>
    <row r="7" s="2" customFormat="1" ht="33" hidden="1" spans="1:16">
      <c r="A7" s="18">
        <v>1</v>
      </c>
      <c r="B7" s="18"/>
      <c r="C7" s="19" t="s">
        <v>1256</v>
      </c>
      <c r="D7" s="20"/>
      <c r="E7" s="21"/>
      <c r="F7" s="21"/>
      <c r="G7" s="21" t="s">
        <v>144</v>
      </c>
      <c r="H7" s="21" t="s">
        <v>1257</v>
      </c>
      <c r="I7" s="21" t="s">
        <v>116</v>
      </c>
      <c r="J7" s="68">
        <v>5901</v>
      </c>
      <c r="K7" s="68">
        <v>1500</v>
      </c>
      <c r="L7" s="68">
        <v>2500</v>
      </c>
      <c r="M7" s="69">
        <f>J7*L7</f>
        <v>14752500</v>
      </c>
      <c r="N7" s="70">
        <f>L7/K7*100</f>
        <v>166.666666666667</v>
      </c>
      <c r="O7" s="18"/>
      <c r="P7" s="2" t="s">
        <v>1258</v>
      </c>
    </row>
    <row r="8" s="2" customFormat="1" ht="66" hidden="1" spans="1:16">
      <c r="A8" s="18">
        <v>3</v>
      </c>
      <c r="B8" s="18"/>
      <c r="C8" s="19" t="s">
        <v>1259</v>
      </c>
      <c r="D8" s="20" t="s">
        <v>1260</v>
      </c>
      <c r="E8" s="21" t="s">
        <v>531</v>
      </c>
      <c r="F8" s="21"/>
      <c r="G8" s="21" t="s">
        <v>23</v>
      </c>
      <c r="H8" s="21" t="s">
        <v>1261</v>
      </c>
      <c r="I8" s="21" t="s">
        <v>116</v>
      </c>
      <c r="J8" s="68">
        <v>1150</v>
      </c>
      <c r="K8" s="68">
        <v>1000</v>
      </c>
      <c r="L8" s="68">
        <v>2000</v>
      </c>
      <c r="M8" s="69">
        <f t="shared" ref="M8:M11" si="0">J8*L8</f>
        <v>2300000</v>
      </c>
      <c r="N8" s="18">
        <f t="shared" ref="N8:N10" si="1">L8/K8*100</f>
        <v>200</v>
      </c>
      <c r="O8" s="18"/>
      <c r="P8" s="2" t="s">
        <v>1258</v>
      </c>
    </row>
    <row r="9" s="2" customFormat="1" ht="16.5" hidden="1" spans="1:16">
      <c r="A9" s="18">
        <v>4</v>
      </c>
      <c r="B9" s="18"/>
      <c r="C9" s="19" t="s">
        <v>1262</v>
      </c>
      <c r="D9" s="22" t="s">
        <v>1263</v>
      </c>
      <c r="E9" s="21" t="s">
        <v>1264</v>
      </c>
      <c r="F9" s="21"/>
      <c r="G9" s="21" t="s">
        <v>23</v>
      </c>
      <c r="H9" s="21" t="s">
        <v>1265</v>
      </c>
      <c r="I9" s="21" t="s">
        <v>56</v>
      </c>
      <c r="J9" s="68">
        <v>336</v>
      </c>
      <c r="K9" s="68">
        <v>500</v>
      </c>
      <c r="L9" s="68">
        <v>1000</v>
      </c>
      <c r="M9" s="69">
        <f t="shared" si="0"/>
        <v>336000</v>
      </c>
      <c r="N9" s="18">
        <f t="shared" si="1"/>
        <v>200</v>
      </c>
      <c r="O9" s="18"/>
      <c r="P9" s="2" t="s">
        <v>1258</v>
      </c>
    </row>
    <row r="10" s="2" customFormat="1" ht="49.5" hidden="1" spans="1:16">
      <c r="A10" s="18">
        <v>5</v>
      </c>
      <c r="B10" s="18"/>
      <c r="C10" s="19" t="s">
        <v>1266</v>
      </c>
      <c r="D10" s="20" t="s">
        <v>1267</v>
      </c>
      <c r="E10" s="21" t="s">
        <v>1268</v>
      </c>
      <c r="F10" s="21"/>
      <c r="G10" s="21" t="s">
        <v>144</v>
      </c>
      <c r="H10" s="21" t="s">
        <v>1269</v>
      </c>
      <c r="I10" s="21" t="s">
        <v>56</v>
      </c>
      <c r="J10" s="68">
        <v>403</v>
      </c>
      <c r="K10" s="68">
        <v>2000</v>
      </c>
      <c r="L10" s="68">
        <v>2500</v>
      </c>
      <c r="M10" s="69">
        <f t="shared" si="0"/>
        <v>1007500</v>
      </c>
      <c r="N10" s="18">
        <f t="shared" si="1"/>
        <v>125</v>
      </c>
      <c r="O10" s="18"/>
      <c r="P10" s="2" t="s">
        <v>1258</v>
      </c>
    </row>
    <row r="11" s="2" customFormat="1" ht="31.5" hidden="1" customHeight="1" spans="1:16">
      <c r="A11" s="18">
        <v>15</v>
      </c>
      <c r="B11" s="18"/>
      <c r="C11" s="19" t="s">
        <v>1270</v>
      </c>
      <c r="D11" s="20" t="s">
        <v>1271</v>
      </c>
      <c r="E11" s="21" t="s">
        <v>1272</v>
      </c>
      <c r="F11" s="21"/>
      <c r="G11" s="21" t="s">
        <v>81</v>
      </c>
      <c r="H11" s="21" t="s">
        <v>1273</v>
      </c>
      <c r="I11" s="21" t="s">
        <v>368</v>
      </c>
      <c r="J11" s="68">
        <v>148000</v>
      </c>
      <c r="K11" s="68">
        <v>0</v>
      </c>
      <c r="L11" s="68">
        <v>20</v>
      </c>
      <c r="M11" s="69">
        <f t="shared" si="0"/>
        <v>2960000</v>
      </c>
      <c r="N11" s="18"/>
      <c r="O11" s="18"/>
      <c r="P11" s="2" t="s">
        <v>1258</v>
      </c>
    </row>
    <row r="12" s="3" customFormat="1" ht="34.5" hidden="1" customHeight="1" spans="1:16">
      <c r="A12" s="21">
        <v>1</v>
      </c>
      <c r="B12" s="19"/>
      <c r="C12" s="19" t="s">
        <v>1274</v>
      </c>
      <c r="D12" s="19" t="s">
        <v>1275</v>
      </c>
      <c r="E12" s="19" t="s">
        <v>715</v>
      </c>
      <c r="F12" s="19"/>
      <c r="G12" s="21" t="s">
        <v>16</v>
      </c>
      <c r="H12" s="19" t="s">
        <v>711</v>
      </c>
      <c r="I12" s="19" t="s">
        <v>116</v>
      </c>
      <c r="J12" s="71">
        <v>648000</v>
      </c>
      <c r="K12" s="71">
        <v>20</v>
      </c>
      <c r="L12" s="71">
        <v>80</v>
      </c>
      <c r="M12" s="72">
        <f>L12/K12</f>
        <v>4</v>
      </c>
      <c r="N12" s="71"/>
      <c r="P12" s="2" t="s">
        <v>1276</v>
      </c>
    </row>
    <row r="13" s="3" customFormat="1" ht="33" hidden="1" spans="1:16">
      <c r="A13" s="21">
        <v>3</v>
      </c>
      <c r="B13" s="19"/>
      <c r="C13" s="19" t="s">
        <v>696</v>
      </c>
      <c r="D13" s="19"/>
      <c r="E13" s="19" t="s">
        <v>670</v>
      </c>
      <c r="F13" s="19"/>
      <c r="G13" s="21" t="s">
        <v>23</v>
      </c>
      <c r="H13" s="19" t="s">
        <v>1277</v>
      </c>
      <c r="I13" s="19" t="s">
        <v>116</v>
      </c>
      <c r="J13" s="71">
        <v>26800</v>
      </c>
      <c r="K13" s="71">
        <v>1175</v>
      </c>
      <c r="L13" s="71">
        <v>2000</v>
      </c>
      <c r="M13" s="72">
        <f t="shared" ref="M13" si="2">L13/K13</f>
        <v>1.70212765957447</v>
      </c>
      <c r="N13" s="71"/>
      <c r="P13" s="2" t="s">
        <v>1276</v>
      </c>
    </row>
    <row r="14" s="3" customFormat="1" ht="33" hidden="1" spans="1:16">
      <c r="A14" s="18">
        <v>1</v>
      </c>
      <c r="B14" s="18" t="s">
        <v>1278</v>
      </c>
      <c r="C14" s="18" t="s">
        <v>1279</v>
      </c>
      <c r="D14" s="21" t="s">
        <v>1280</v>
      </c>
      <c r="E14" s="21" t="s">
        <v>736</v>
      </c>
      <c r="F14" s="18"/>
      <c r="G14" s="18" t="s">
        <v>144</v>
      </c>
      <c r="H14" s="18"/>
      <c r="I14" s="18" t="s">
        <v>738</v>
      </c>
      <c r="J14" s="73">
        <v>19800</v>
      </c>
      <c r="K14" s="18">
        <v>911</v>
      </c>
      <c r="L14" s="18">
        <v>1000</v>
      </c>
      <c r="M14" s="18">
        <v>110</v>
      </c>
      <c r="N14" s="18"/>
      <c r="P14" s="2" t="s">
        <v>1281</v>
      </c>
    </row>
    <row r="15" s="4" customFormat="1" ht="46.5" hidden="1" customHeight="1" spans="1:16">
      <c r="A15" s="23">
        <v>2</v>
      </c>
      <c r="B15" s="23"/>
      <c r="C15" s="24" t="s">
        <v>1262</v>
      </c>
      <c r="D15" s="25" t="s">
        <v>1282</v>
      </c>
      <c r="E15" s="25" t="s">
        <v>1264</v>
      </c>
      <c r="F15" s="23">
        <v>5</v>
      </c>
      <c r="G15" s="23" t="s">
        <v>23</v>
      </c>
      <c r="H15" s="23" t="s">
        <v>1265</v>
      </c>
      <c r="I15" s="23" t="s">
        <v>476</v>
      </c>
      <c r="J15" s="74">
        <v>336</v>
      </c>
      <c r="K15" s="23">
        <v>170</v>
      </c>
      <c r="L15" s="23">
        <v>170</v>
      </c>
      <c r="M15" s="23">
        <v>100</v>
      </c>
      <c r="N15" s="23"/>
      <c r="P15" s="75" t="s">
        <v>1281</v>
      </c>
    </row>
    <row r="16" s="4" customFormat="1" ht="33" hidden="1" spans="1:16">
      <c r="A16" s="23">
        <v>3</v>
      </c>
      <c r="B16" s="26"/>
      <c r="C16" s="24" t="s">
        <v>1283</v>
      </c>
      <c r="D16" s="25" t="s">
        <v>1284</v>
      </c>
      <c r="E16" s="25" t="s">
        <v>1285</v>
      </c>
      <c r="F16" s="23">
        <v>5</v>
      </c>
      <c r="G16" s="23" t="s">
        <v>144</v>
      </c>
      <c r="H16" s="25" t="s">
        <v>476</v>
      </c>
      <c r="I16" s="23" t="s">
        <v>56</v>
      </c>
      <c r="J16" s="23">
        <v>403</v>
      </c>
      <c r="K16" s="74">
        <v>7246</v>
      </c>
      <c r="L16" s="74">
        <v>10000</v>
      </c>
      <c r="M16" s="23">
        <v>133</v>
      </c>
      <c r="N16" s="23"/>
      <c r="P16" s="75" t="s">
        <v>1281</v>
      </c>
    </row>
    <row r="17" customFormat="1" ht="16.5" hidden="1" spans="1:16">
      <c r="A17" s="16">
        <v>4</v>
      </c>
      <c r="B17" s="27" t="s">
        <v>1286</v>
      </c>
      <c r="C17" s="28" t="s">
        <v>1287</v>
      </c>
      <c r="D17" s="16"/>
      <c r="E17" s="29" t="s">
        <v>1288</v>
      </c>
      <c r="F17" s="16">
        <v>6</v>
      </c>
      <c r="G17" s="16" t="s">
        <v>23</v>
      </c>
      <c r="H17" s="16"/>
      <c r="I17" s="16" t="s">
        <v>1289</v>
      </c>
      <c r="J17" s="76">
        <v>1480</v>
      </c>
      <c r="K17" s="16">
        <v>1</v>
      </c>
      <c r="L17" s="16">
        <v>1</v>
      </c>
      <c r="M17" s="16">
        <v>100</v>
      </c>
      <c r="N17" s="16"/>
      <c r="P17" s="6" t="s">
        <v>1281</v>
      </c>
    </row>
    <row r="18" customFormat="1" ht="16.5" hidden="1" spans="1:16">
      <c r="A18" s="16">
        <v>5</v>
      </c>
      <c r="B18" s="27" t="s">
        <v>1286</v>
      </c>
      <c r="C18" s="28" t="s">
        <v>1290</v>
      </c>
      <c r="D18" s="16"/>
      <c r="E18" s="29" t="s">
        <v>1288</v>
      </c>
      <c r="F18" s="16">
        <v>6</v>
      </c>
      <c r="G18" s="16" t="s">
        <v>23</v>
      </c>
      <c r="H18" s="16"/>
      <c r="I18" s="16" t="s">
        <v>1289</v>
      </c>
      <c r="J18" s="76">
        <v>1480</v>
      </c>
      <c r="K18" s="16">
        <v>1</v>
      </c>
      <c r="L18" s="16">
        <v>1</v>
      </c>
      <c r="M18" s="16">
        <v>100</v>
      </c>
      <c r="N18" s="16"/>
      <c r="P18" s="6" t="s">
        <v>1281</v>
      </c>
    </row>
    <row r="19" customFormat="1" ht="102" hidden="1" customHeight="1" spans="1:17">
      <c r="A19" s="30">
        <v>1</v>
      </c>
      <c r="B19" s="30"/>
      <c r="C19" s="31" t="s">
        <v>1291</v>
      </c>
      <c r="D19" s="31" t="s">
        <v>1292</v>
      </c>
      <c r="E19" s="31" t="s">
        <v>1293</v>
      </c>
      <c r="F19" s="31" t="s">
        <v>1294</v>
      </c>
      <c r="G19" s="31" t="s">
        <v>144</v>
      </c>
      <c r="H19" s="32" t="s">
        <v>1295</v>
      </c>
      <c r="I19" s="32" t="s">
        <v>25</v>
      </c>
      <c r="J19" s="77">
        <v>403</v>
      </c>
      <c r="K19" s="77">
        <v>5665</v>
      </c>
      <c r="L19" s="78">
        <v>7000</v>
      </c>
      <c r="M19" s="79"/>
      <c r="N19" s="30"/>
      <c r="O19" s="30"/>
      <c r="P19" s="6" t="s">
        <v>1296</v>
      </c>
      <c r="Q19" s="101" t="s">
        <v>1297</v>
      </c>
    </row>
    <row r="20" customFormat="1" ht="30" hidden="1" customHeight="1" spans="1:16">
      <c r="A20" s="30">
        <v>2</v>
      </c>
      <c r="B20" s="30"/>
      <c r="C20" s="33" t="s">
        <v>1298</v>
      </c>
      <c r="D20" s="33"/>
      <c r="E20" s="33" t="s">
        <v>1299</v>
      </c>
      <c r="F20" s="33"/>
      <c r="G20" s="33" t="s">
        <v>23</v>
      </c>
      <c r="H20" s="34"/>
      <c r="I20" s="33" t="s">
        <v>56</v>
      </c>
      <c r="J20" s="77">
        <v>998</v>
      </c>
      <c r="K20" s="78">
        <v>12816</v>
      </c>
      <c r="L20" s="78">
        <v>20000</v>
      </c>
      <c r="M20" s="79"/>
      <c r="N20" s="30"/>
      <c r="O20" s="30"/>
      <c r="P20" s="6" t="s">
        <v>1296</v>
      </c>
    </row>
    <row r="21" s="3" customFormat="1" ht="45" hidden="1" customHeight="1" spans="1:16">
      <c r="A21" s="35">
        <v>4</v>
      </c>
      <c r="B21" s="35">
        <v>0</v>
      </c>
      <c r="C21" s="35" t="s">
        <v>1218</v>
      </c>
      <c r="D21" s="35" t="s">
        <v>1300</v>
      </c>
      <c r="E21" s="35" t="s">
        <v>1301</v>
      </c>
      <c r="F21" s="35" t="s">
        <v>1282</v>
      </c>
      <c r="G21" s="35" t="s">
        <v>81</v>
      </c>
      <c r="H21" s="36" t="s">
        <v>1302</v>
      </c>
      <c r="I21" s="36" t="s">
        <v>368</v>
      </c>
      <c r="J21" s="80">
        <v>148000</v>
      </c>
      <c r="K21" s="80"/>
      <c r="L21" s="81">
        <v>15</v>
      </c>
      <c r="M21" s="81"/>
      <c r="N21" s="35"/>
      <c r="O21" s="35"/>
      <c r="P21" s="2" t="s">
        <v>1296</v>
      </c>
    </row>
    <row r="22" customFormat="1" ht="48" hidden="1" customHeight="1" spans="1:16">
      <c r="A22" s="30">
        <v>8</v>
      </c>
      <c r="B22" s="37"/>
      <c r="C22" s="38" t="s">
        <v>1303</v>
      </c>
      <c r="D22" s="37"/>
      <c r="E22" s="37"/>
      <c r="F22" s="37"/>
      <c r="G22" s="39" t="s">
        <v>1304</v>
      </c>
      <c r="H22" s="37"/>
      <c r="I22" s="37"/>
      <c r="J22" s="82"/>
      <c r="K22" s="82"/>
      <c r="L22" s="83">
        <v>2500</v>
      </c>
      <c r="M22" s="79"/>
      <c r="N22" s="37"/>
      <c r="O22" s="37"/>
      <c r="P22" s="6" t="s">
        <v>1296</v>
      </c>
    </row>
    <row r="23" s="3" customFormat="1" ht="78.75" spans="1:16">
      <c r="A23" s="40">
        <v>1</v>
      </c>
      <c r="B23" s="41" t="s">
        <v>1085</v>
      </c>
      <c r="C23" s="42" t="s">
        <v>1305</v>
      </c>
      <c r="D23" s="491" t="s">
        <v>1306</v>
      </c>
      <c r="E23" s="43" t="s">
        <v>1090</v>
      </c>
      <c r="F23" s="43" t="s">
        <v>1091</v>
      </c>
      <c r="G23" s="43" t="s">
        <v>1092</v>
      </c>
      <c r="H23" s="43" t="s">
        <v>464</v>
      </c>
      <c r="I23" s="43" t="s">
        <v>506</v>
      </c>
      <c r="J23" s="84">
        <v>2500000</v>
      </c>
      <c r="K23" s="65">
        <v>194</v>
      </c>
      <c r="L23" s="65">
        <v>230</v>
      </c>
      <c r="M23" s="85">
        <f>J23*K23</f>
        <v>485000000</v>
      </c>
      <c r="N23" s="86" t="s">
        <v>1307</v>
      </c>
      <c r="P23" s="87" t="s">
        <v>1308</v>
      </c>
    </row>
    <row r="24" s="3" customFormat="1" ht="51" hidden="1" spans="1:16">
      <c r="A24" s="18">
        <v>1</v>
      </c>
      <c r="B24" s="44"/>
      <c r="C24" s="45" t="s">
        <v>1291</v>
      </c>
      <c r="D24" s="44"/>
      <c r="E24" s="45" t="s">
        <v>1293</v>
      </c>
      <c r="F24" s="45">
        <v>3</v>
      </c>
      <c r="G24" s="45" t="s">
        <v>144</v>
      </c>
      <c r="H24" s="46" t="s">
        <v>1295</v>
      </c>
      <c r="I24" s="46" t="s">
        <v>25</v>
      </c>
      <c r="J24" s="45">
        <v>403</v>
      </c>
      <c r="K24" s="45">
        <v>7000</v>
      </c>
      <c r="L24" s="45">
        <v>10000</v>
      </c>
      <c r="M24" s="45"/>
      <c r="N24" s="44"/>
      <c r="O24" s="88">
        <f>L24*J24</f>
        <v>4030000</v>
      </c>
      <c r="P24" s="87" t="s">
        <v>1309</v>
      </c>
    </row>
    <row r="25" customFormat="1" ht="27.75" hidden="1" customHeight="1" spans="1:16">
      <c r="A25" s="47">
        <v>1</v>
      </c>
      <c r="B25" s="48" t="s">
        <v>127</v>
      </c>
      <c r="C25" s="15" t="s">
        <v>137</v>
      </c>
      <c r="D25" s="49" t="s">
        <v>1310</v>
      </c>
      <c r="E25" s="50" t="s">
        <v>16</v>
      </c>
      <c r="F25" s="50"/>
      <c r="G25" s="51" t="s">
        <v>16</v>
      </c>
      <c r="H25" s="52" t="s">
        <v>17</v>
      </c>
      <c r="I25" s="52" t="s">
        <v>139</v>
      </c>
      <c r="J25" s="89">
        <v>1720000</v>
      </c>
      <c r="K25" s="47">
        <v>3</v>
      </c>
      <c r="L25" s="47">
        <v>15</v>
      </c>
      <c r="M25" s="90">
        <f>L25*J25</f>
        <v>25800000</v>
      </c>
      <c r="N25" s="50"/>
      <c r="O25" s="50"/>
      <c r="P25" s="91" t="s">
        <v>1311</v>
      </c>
    </row>
    <row r="26" s="3" customFormat="1" ht="30" hidden="1" spans="1:16">
      <c r="A26" s="53">
        <v>2</v>
      </c>
      <c r="B26" s="54" t="s">
        <v>165</v>
      </c>
      <c r="C26" s="55" t="s">
        <v>1312</v>
      </c>
      <c r="D26" s="55" t="s">
        <v>1313</v>
      </c>
      <c r="E26" s="55" t="s">
        <v>1314</v>
      </c>
      <c r="F26" s="55"/>
      <c r="G26" s="40" t="s">
        <v>16</v>
      </c>
      <c r="H26" s="55" t="s">
        <v>1315</v>
      </c>
      <c r="I26" s="55" t="s">
        <v>1316</v>
      </c>
      <c r="J26" s="92">
        <v>34125</v>
      </c>
      <c r="K26" s="53">
        <v>15</v>
      </c>
      <c r="L26" s="93">
        <v>40</v>
      </c>
      <c r="M26" s="94">
        <f t="shared" ref="M26:M28" si="3">L26*J26</f>
        <v>1365000</v>
      </c>
      <c r="N26" s="44"/>
      <c r="O26" s="44"/>
      <c r="P26" s="87" t="s">
        <v>1311</v>
      </c>
    </row>
    <row r="27" customFormat="1" ht="26.25" hidden="1" customHeight="1" spans="1:16">
      <c r="A27" s="47">
        <v>3</v>
      </c>
      <c r="B27" s="56" t="s">
        <v>165</v>
      </c>
      <c r="C27" s="57" t="s">
        <v>1317</v>
      </c>
      <c r="D27" s="57" t="s">
        <v>1318</v>
      </c>
      <c r="E27" s="57" t="s">
        <v>1319</v>
      </c>
      <c r="F27" s="57"/>
      <c r="G27" s="58" t="s">
        <v>16</v>
      </c>
      <c r="H27" s="57" t="s">
        <v>56</v>
      </c>
      <c r="I27" s="56" t="s">
        <v>1320</v>
      </c>
      <c r="J27" s="95">
        <v>7875</v>
      </c>
      <c r="K27" s="51" t="s">
        <v>1321</v>
      </c>
      <c r="L27" s="96">
        <v>40</v>
      </c>
      <c r="M27" s="90">
        <f t="shared" si="3"/>
        <v>315000</v>
      </c>
      <c r="N27" s="50"/>
      <c r="O27" s="50"/>
      <c r="P27" s="91" t="s">
        <v>1311</v>
      </c>
    </row>
    <row r="28" s="3" customFormat="1" ht="270" hidden="1" spans="1:16">
      <c r="A28" s="53">
        <v>4</v>
      </c>
      <c r="B28" s="44"/>
      <c r="C28" s="55" t="s">
        <v>1322</v>
      </c>
      <c r="D28" s="55" t="s">
        <v>1245</v>
      </c>
      <c r="E28" s="55" t="s">
        <v>1323</v>
      </c>
      <c r="F28" s="55"/>
      <c r="G28" s="40" t="s">
        <v>16</v>
      </c>
      <c r="H28" s="59" t="s">
        <v>17</v>
      </c>
      <c r="I28" s="59" t="s">
        <v>395</v>
      </c>
      <c r="J28" s="97">
        <v>162000</v>
      </c>
      <c r="K28" s="53">
        <v>44</v>
      </c>
      <c r="L28" s="64">
        <v>150</v>
      </c>
      <c r="M28" s="94">
        <f t="shared" si="3"/>
        <v>24300000</v>
      </c>
      <c r="N28" s="44"/>
      <c r="O28" s="44"/>
      <c r="P28" s="87" t="s">
        <v>1311</v>
      </c>
    </row>
    <row r="29" s="3" customFormat="1" hidden="1" spans="1:16">
      <c r="A29" s="60">
        <v>1</v>
      </c>
      <c r="B29" s="43" t="s">
        <v>165</v>
      </c>
      <c r="C29" s="43" t="s">
        <v>1324</v>
      </c>
      <c r="D29" s="43" t="s">
        <v>1325</v>
      </c>
      <c r="E29" s="43" t="s">
        <v>656</v>
      </c>
      <c r="F29" s="60"/>
      <c r="G29" s="60" t="s">
        <v>16</v>
      </c>
      <c r="H29" s="61" t="s">
        <v>908</v>
      </c>
      <c r="I29" s="61" t="s">
        <v>491</v>
      </c>
      <c r="J29" s="98">
        <v>148000</v>
      </c>
      <c r="K29" s="60">
        <v>15</v>
      </c>
      <c r="L29" s="60">
        <v>15</v>
      </c>
      <c r="M29" s="60"/>
      <c r="N29" s="60">
        <f>L29*J29</f>
        <v>2220000</v>
      </c>
      <c r="P29" s="87" t="s">
        <v>1326</v>
      </c>
    </row>
    <row r="30" s="3" customFormat="1" ht="26.25" hidden="1" customHeight="1" spans="1:16">
      <c r="A30" s="60">
        <v>2</v>
      </c>
      <c r="B30" s="60"/>
      <c r="C30" s="62" t="s">
        <v>1262</v>
      </c>
      <c r="D30" s="43" t="s">
        <v>1327</v>
      </c>
      <c r="E30" s="60" t="s">
        <v>1328</v>
      </c>
      <c r="F30" s="60"/>
      <c r="G30" s="63" t="s">
        <v>23</v>
      </c>
      <c r="H30" s="43" t="s">
        <v>1265</v>
      </c>
      <c r="I30" s="43" t="s">
        <v>56</v>
      </c>
      <c r="J30" s="98">
        <v>336</v>
      </c>
      <c r="K30" s="60">
        <v>4000</v>
      </c>
      <c r="L30" s="60">
        <v>4000</v>
      </c>
      <c r="M30" s="60"/>
      <c r="N30" s="60">
        <f>L30*J30</f>
        <v>1344000</v>
      </c>
      <c r="P30" s="87" t="s">
        <v>1326</v>
      </c>
    </row>
    <row r="31" s="3" customFormat="1" ht="31.5" hidden="1" spans="1:16">
      <c r="A31" s="60">
        <v>3</v>
      </c>
      <c r="B31" s="60"/>
      <c r="C31" s="43" t="s">
        <v>1237</v>
      </c>
      <c r="D31" s="43" t="s">
        <v>1329</v>
      </c>
      <c r="E31" s="43" t="s">
        <v>1239</v>
      </c>
      <c r="F31" s="60"/>
      <c r="G31" s="60" t="s">
        <v>1240</v>
      </c>
      <c r="H31" s="61" t="s">
        <v>17</v>
      </c>
      <c r="I31" s="61" t="s">
        <v>136</v>
      </c>
      <c r="J31" s="98">
        <v>2088000</v>
      </c>
      <c r="K31" s="60">
        <v>5</v>
      </c>
      <c r="L31" s="60">
        <v>5</v>
      </c>
      <c r="M31" s="60"/>
      <c r="N31" s="60">
        <f t="shared" ref="N31:N33" si="4">L31*J31</f>
        <v>10440000</v>
      </c>
      <c r="P31" s="87" t="s">
        <v>1326</v>
      </c>
    </row>
    <row r="32" s="3" customFormat="1" ht="47.25" hidden="1" spans="1:16">
      <c r="A32" s="60">
        <v>4</v>
      </c>
      <c r="B32" s="60"/>
      <c r="C32" s="43" t="s">
        <v>1232</v>
      </c>
      <c r="D32" s="43" t="s">
        <v>1329</v>
      </c>
      <c r="E32" s="43" t="s">
        <v>1234</v>
      </c>
      <c r="F32" s="60"/>
      <c r="G32" s="60" t="s">
        <v>506</v>
      </c>
      <c r="H32" s="61" t="s">
        <v>17</v>
      </c>
      <c r="I32" s="61" t="s">
        <v>136</v>
      </c>
      <c r="J32" s="98">
        <v>817000</v>
      </c>
      <c r="K32" s="60">
        <v>11</v>
      </c>
      <c r="L32" s="60">
        <v>11</v>
      </c>
      <c r="M32" s="60"/>
      <c r="N32" s="60">
        <f t="shared" si="4"/>
        <v>8987000</v>
      </c>
      <c r="P32" s="87" t="s">
        <v>1326</v>
      </c>
    </row>
    <row r="33" s="3" customFormat="1" ht="24" hidden="1" customHeight="1" spans="1:16">
      <c r="A33" s="60">
        <v>5</v>
      </c>
      <c r="B33" s="60"/>
      <c r="C33" s="43" t="s">
        <v>1322</v>
      </c>
      <c r="D33" s="43" t="s">
        <v>1329</v>
      </c>
      <c r="E33" s="43" t="s">
        <v>1245</v>
      </c>
      <c r="F33" s="60"/>
      <c r="G33" s="60" t="s">
        <v>16</v>
      </c>
      <c r="H33" s="61" t="s">
        <v>17</v>
      </c>
      <c r="I33" s="61" t="s">
        <v>395</v>
      </c>
      <c r="J33" s="98">
        <v>162000</v>
      </c>
      <c r="K33" s="60">
        <v>110</v>
      </c>
      <c r="L33" s="60">
        <v>110</v>
      </c>
      <c r="M33" s="60"/>
      <c r="N33" s="60">
        <f t="shared" si="4"/>
        <v>17820000</v>
      </c>
      <c r="P33" s="87" t="s">
        <v>1326</v>
      </c>
    </row>
    <row r="34" s="5" customFormat="1" ht="135" hidden="1" spans="1:16">
      <c r="A34" s="64">
        <v>1</v>
      </c>
      <c r="B34" s="65"/>
      <c r="C34" s="55" t="s">
        <v>1237</v>
      </c>
      <c r="D34" s="55" t="s">
        <v>1238</v>
      </c>
      <c r="E34" s="55" t="s">
        <v>1239</v>
      </c>
      <c r="F34" s="55"/>
      <c r="G34" s="66" t="s">
        <v>1240</v>
      </c>
      <c r="H34" s="59" t="s">
        <v>17</v>
      </c>
      <c r="I34" s="59" t="s">
        <v>136</v>
      </c>
      <c r="J34" s="99">
        <v>2088000</v>
      </c>
      <c r="K34" s="64">
        <v>2</v>
      </c>
      <c r="L34" s="64">
        <v>2</v>
      </c>
      <c r="M34" s="64">
        <f>L34/K34</f>
        <v>1</v>
      </c>
      <c r="N34" s="100" t="s">
        <v>1330</v>
      </c>
      <c r="P34" s="5" t="s">
        <v>1331</v>
      </c>
    </row>
    <row r="35" s="5" customFormat="1" ht="135" hidden="1" spans="1:16">
      <c r="A35" s="64">
        <v>2</v>
      </c>
      <c r="B35" s="65"/>
      <c r="C35" s="55" t="s">
        <v>1232</v>
      </c>
      <c r="D35" s="55" t="s">
        <v>1233</v>
      </c>
      <c r="E35" s="55" t="s">
        <v>1234</v>
      </c>
      <c r="F35" s="55"/>
      <c r="G35" s="66" t="s">
        <v>506</v>
      </c>
      <c r="H35" s="59" t="s">
        <v>17</v>
      </c>
      <c r="I35" s="59" t="s">
        <v>136</v>
      </c>
      <c r="J35" s="99">
        <v>817000</v>
      </c>
      <c r="K35" s="64">
        <v>2</v>
      </c>
      <c r="L35" s="64">
        <v>2</v>
      </c>
      <c r="M35" s="64">
        <f t="shared" ref="M35:M36" si="5">L35/K35</f>
        <v>1</v>
      </c>
      <c r="N35" s="100" t="s">
        <v>1330</v>
      </c>
      <c r="P35" s="5" t="s">
        <v>1331</v>
      </c>
    </row>
    <row r="36" s="5" customFormat="1" ht="150" hidden="1" spans="1:16">
      <c r="A36" s="64">
        <v>3</v>
      </c>
      <c r="B36" s="65"/>
      <c r="C36" s="55" t="s">
        <v>1322</v>
      </c>
      <c r="D36" s="55" t="s">
        <v>1323</v>
      </c>
      <c r="E36" s="55" t="s">
        <v>1245</v>
      </c>
      <c r="F36" s="65"/>
      <c r="G36" s="66" t="s">
        <v>16</v>
      </c>
      <c r="H36" s="59" t="s">
        <v>17</v>
      </c>
      <c r="I36" s="59" t="s">
        <v>395</v>
      </c>
      <c r="J36" s="99">
        <v>162000</v>
      </c>
      <c r="K36" s="64">
        <v>50</v>
      </c>
      <c r="L36" s="64">
        <v>50</v>
      </c>
      <c r="M36" s="64">
        <f t="shared" si="5"/>
        <v>1</v>
      </c>
      <c r="N36" s="100" t="s">
        <v>1330</v>
      </c>
      <c r="P36" s="5" t="s">
        <v>1331</v>
      </c>
    </row>
    <row r="37" s="5" customFormat="1" hidden="1" spans="1:16">
      <c r="A37" s="64">
        <v>4</v>
      </c>
      <c r="B37" s="55" t="s">
        <v>165</v>
      </c>
      <c r="C37" s="55" t="s">
        <v>1324</v>
      </c>
      <c r="D37" s="55" t="s">
        <v>1332</v>
      </c>
      <c r="E37" s="55" t="s">
        <v>656</v>
      </c>
      <c r="F37" s="55"/>
      <c r="G37" s="66" t="s">
        <v>16</v>
      </c>
      <c r="H37" s="59" t="s">
        <v>908</v>
      </c>
      <c r="I37" s="59" t="s">
        <v>491</v>
      </c>
      <c r="J37" s="99">
        <v>148000</v>
      </c>
      <c r="K37" s="64">
        <v>2</v>
      </c>
      <c r="L37" s="64">
        <v>2</v>
      </c>
      <c r="M37" s="64"/>
      <c r="N37" s="100"/>
      <c r="P37" s="5" t="s">
        <v>1331</v>
      </c>
    </row>
  </sheetData>
  <autoFilter ref="A6:Q37">
    <filterColumn colId="15">
      <customFilters>
        <customFilter operator="equal" val="Đồng văn"/>
      </customFilters>
    </filterColumn>
    <extLst/>
  </autoFilter>
  <mergeCells count="12">
    <mergeCell ref="A4:A5"/>
    <mergeCell ref="B4:B5"/>
    <mergeCell ref="C4:C5"/>
    <mergeCell ref="D4:D5"/>
    <mergeCell ref="E4:E5"/>
    <mergeCell ref="F4:F5"/>
    <mergeCell ref="G4:G5"/>
    <mergeCell ref="H4:H5"/>
    <mergeCell ref="I4:I5"/>
    <mergeCell ref="J4:J5"/>
    <mergeCell ref="N4:N5"/>
    <mergeCell ref="O4:O5"/>
  </mergeCells>
  <conditionalFormatting sqref="C21">
    <cfRule type="duplicateValues" dxfId="0" priority="1"/>
  </conditionalFormatting>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4</vt:i4>
      </vt:variant>
    </vt:vector>
  </HeadingPairs>
  <TitlesOfParts>
    <vt:vector size="4" baseType="lpstr">
      <vt:lpstr>Danh  mục khung</vt:lpstr>
      <vt:lpstr>Bổ sung gói 5</vt:lpstr>
      <vt:lpstr>Sheet1</vt:lpstr>
      <vt:lpstr>Bổ sung</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LucXuanChuyen</dc:creator>
  <cp:lastModifiedBy>ADM</cp:lastModifiedBy>
  <dcterms:created xsi:type="dcterms:W3CDTF">2021-08-17T01:18:00Z</dcterms:created>
  <dcterms:modified xsi:type="dcterms:W3CDTF">2021-09-20T09:20:27Z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3748A54018FA4211B4D97DC2EAB676AC</vt:lpwstr>
  </property>
  <property fmtid="{D5CDD505-2E9C-101B-9397-08002B2CF9AE}" pid="3" name="KSOProductBuildVer">
    <vt:lpwstr>1033-11.2.0.10296</vt:lpwstr>
  </property>
</Properties>
</file>